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254\1916. 12-2024-п русгидро\3. РАБОЧАЯ ДОКУМЕНТАЦИЯ\12-2024-П-ЭМ2\Расчетные схемы ТКЗ\"/>
    </mc:Choice>
  </mc:AlternateContent>
  <xr:revisionPtr revIDLastSave="0" documentId="13_ncr:1_{FA8C0371-AE51-49CA-8AE4-557FD7776292}" xr6:coauthVersionLast="47" xr6:coauthVersionMax="47" xr10:uidLastSave="{00000000-0000-0000-0000-000000000000}"/>
  <bookViews>
    <workbookView xWindow="-120" yWindow="-120" windowWidth="29040" windowHeight="15840" tabRatio="845" xr2:uid="{00000000-000D-0000-FFFF-FFFF00000000}"/>
  </bookViews>
  <sheets>
    <sheet name="К1" sheetId="39" r:id="rId1"/>
    <sheet name="К1&quot;" sheetId="69" r:id="rId2"/>
    <sheet name="К1.1" sheetId="42" r:id="rId3"/>
    <sheet name="К2" sheetId="40" r:id="rId4"/>
    <sheet name="К2&quot;" sheetId="70" r:id="rId5"/>
    <sheet name="К2.1" sheetId="43" r:id="rId6"/>
    <sheet name="К3" sheetId="41" r:id="rId7"/>
    <sheet name="К3&quot;" sheetId="71" r:id="rId8"/>
    <sheet name="К3.1" sheetId="44" r:id="rId9"/>
    <sheet name="К4" sheetId="45" r:id="rId10"/>
    <sheet name="К4&quot;" sheetId="72" r:id="rId11"/>
    <sheet name="К4.1" sheetId="46" r:id="rId12"/>
    <sheet name="К5" sheetId="47" r:id="rId13"/>
    <sheet name="К5&quot;" sheetId="73" r:id="rId14"/>
    <sheet name="К5.1" sheetId="48" r:id="rId15"/>
    <sheet name="К6" sheetId="49" r:id="rId16"/>
    <sheet name="К6&quot;" sheetId="74" r:id="rId17"/>
    <sheet name="К6.1" sheetId="50" r:id="rId18"/>
    <sheet name="К7" sheetId="75" r:id="rId19"/>
    <sheet name="К7&quot; " sheetId="76" r:id="rId20"/>
    <sheet name="К7.1 " sheetId="77" r:id="rId2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6" i="39" l="1"/>
  <c r="P16" i="69"/>
  <c r="P16" i="42"/>
  <c r="P16" i="40"/>
  <c r="P16" i="70"/>
  <c r="P16" i="43"/>
  <c r="P16" i="41"/>
  <c r="P16" i="71"/>
  <c r="P16" i="44"/>
  <c r="P16" i="45"/>
  <c r="L29" i="46"/>
  <c r="P16" i="47"/>
  <c r="P16" i="73"/>
  <c r="P16" i="48"/>
  <c r="P16" i="49"/>
  <c r="P16" i="74"/>
  <c r="P16" i="50"/>
  <c r="P16" i="75"/>
  <c r="P16" i="76"/>
  <c r="P38" i="76" s="1"/>
  <c r="G39" i="76" s="1"/>
  <c r="P16" i="77"/>
  <c r="P38" i="77" s="1"/>
  <c r="G39" i="77" s="1"/>
  <c r="N16" i="39"/>
  <c r="N16" i="69"/>
  <c r="N16" i="42"/>
  <c r="N16" i="40"/>
  <c r="N16" i="70"/>
  <c r="N16" i="43"/>
  <c r="N16" i="41"/>
  <c r="N16" i="71"/>
  <c r="N16" i="44"/>
  <c r="N16" i="45"/>
  <c r="N16" i="72"/>
  <c r="N16" i="46"/>
  <c r="N16" i="47"/>
  <c r="N16" i="73"/>
  <c r="N16" i="48"/>
  <c r="N16" i="49"/>
  <c r="N16" i="74"/>
  <c r="N16" i="50"/>
  <c r="N16" i="75"/>
  <c r="N38" i="75" s="1"/>
  <c r="E39" i="75" s="1"/>
  <c r="N16" i="76"/>
  <c r="R16" i="76" s="1"/>
  <c r="N16" i="77"/>
  <c r="R16" i="77" s="1"/>
  <c r="H16" i="77" s="1"/>
  <c r="W18" i="76"/>
  <c r="R40" i="76" s="1"/>
  <c r="I41" i="76" s="1"/>
  <c r="W18" i="75"/>
  <c r="Y18" i="75" s="1"/>
  <c r="R43" i="77"/>
  <c r="P43" i="77"/>
  <c r="N43" i="77"/>
  <c r="H43" i="77"/>
  <c r="G43" i="77"/>
  <c r="R42" i="77"/>
  <c r="I43" i="77" s="1"/>
  <c r="P42" i="77"/>
  <c r="N42" i="77"/>
  <c r="E43" i="77" s="1"/>
  <c r="C43" i="77" s="1"/>
  <c r="I42" i="77"/>
  <c r="H42" i="77"/>
  <c r="R41" i="77"/>
  <c r="P41" i="77"/>
  <c r="G42" i="77" s="1"/>
  <c r="N41" i="77"/>
  <c r="E42" i="77" s="1"/>
  <c r="C42" i="77" s="1"/>
  <c r="I41" i="77"/>
  <c r="H41" i="77"/>
  <c r="R40" i="77"/>
  <c r="P40" i="77"/>
  <c r="G41" i="77" s="1"/>
  <c r="N40" i="77"/>
  <c r="E41" i="77" s="1"/>
  <c r="H40" i="77"/>
  <c r="R39" i="77"/>
  <c r="I40" i="77" s="1"/>
  <c r="P39" i="77"/>
  <c r="G40" i="77" s="1"/>
  <c r="N39" i="77"/>
  <c r="E40" i="77" s="1"/>
  <c r="I39" i="77"/>
  <c r="H39" i="77"/>
  <c r="R38" i="77"/>
  <c r="J28" i="77"/>
  <c r="H28" i="77"/>
  <c r="J27" i="77"/>
  <c r="H27" i="77"/>
  <c r="J26" i="77"/>
  <c r="H26" i="77"/>
  <c r="J25" i="77"/>
  <c r="H25" i="77"/>
  <c r="H24" i="77"/>
  <c r="F23" i="77"/>
  <c r="J23" i="77" s="1"/>
  <c r="D23" i="77"/>
  <c r="H23" i="77" s="1"/>
  <c r="H22" i="77"/>
  <c r="F22" i="77"/>
  <c r="J22" i="77" s="1"/>
  <c r="D22" i="77"/>
  <c r="J21" i="77"/>
  <c r="H21" i="77"/>
  <c r="F21" i="77"/>
  <c r="D21" i="77"/>
  <c r="J20" i="77"/>
  <c r="H20" i="77"/>
  <c r="F20" i="77"/>
  <c r="D20" i="77"/>
  <c r="J19" i="77"/>
  <c r="H19" i="77"/>
  <c r="F19" i="77"/>
  <c r="D19" i="77"/>
  <c r="AA18" i="77"/>
  <c r="Y18" i="77"/>
  <c r="AC18" i="77" s="1"/>
  <c r="J18" i="77" s="1"/>
  <c r="W18" i="77"/>
  <c r="T18" i="77"/>
  <c r="R18" i="77"/>
  <c r="H18" i="77" s="1"/>
  <c r="F18" i="77"/>
  <c r="D18" i="77"/>
  <c r="AC17" i="77"/>
  <c r="AA17" i="77"/>
  <c r="Y17" i="77"/>
  <c r="T17" i="77"/>
  <c r="J17" i="77" s="1"/>
  <c r="R17" i="77"/>
  <c r="H17" i="77" s="1"/>
  <c r="F17" i="77"/>
  <c r="D17" i="77"/>
  <c r="AC16" i="77"/>
  <c r="AA16" i="77"/>
  <c r="Y16" i="77"/>
  <c r="J11" i="77"/>
  <c r="H11" i="77"/>
  <c r="J9" i="77"/>
  <c r="H9" i="77"/>
  <c r="Q2" i="77"/>
  <c r="P2" i="77"/>
  <c r="O2" i="77"/>
  <c r="N2" i="77"/>
  <c r="K2" i="77" s="1"/>
  <c r="D2" i="77" s="1"/>
  <c r="R43" i="76"/>
  <c r="P43" i="76"/>
  <c r="N43" i="76"/>
  <c r="H43" i="76"/>
  <c r="G43" i="76"/>
  <c r="R42" i="76"/>
  <c r="I43" i="76" s="1"/>
  <c r="P42" i="76"/>
  <c r="N42" i="76"/>
  <c r="E43" i="76" s="1"/>
  <c r="C43" i="76" s="1"/>
  <c r="H42" i="76"/>
  <c r="C42" i="76" s="1"/>
  <c r="G42" i="76"/>
  <c r="E42" i="76"/>
  <c r="R41" i="76"/>
  <c r="I42" i="76" s="1"/>
  <c r="P41" i="76"/>
  <c r="N41" i="76"/>
  <c r="H41" i="76"/>
  <c r="E41" i="76"/>
  <c r="P40" i="76"/>
  <c r="G41" i="76" s="1"/>
  <c r="N40" i="76"/>
  <c r="H40" i="76"/>
  <c r="G40" i="76"/>
  <c r="R39" i="76"/>
  <c r="I40" i="76" s="1"/>
  <c r="P39" i="76"/>
  <c r="N39" i="76"/>
  <c r="E40" i="76" s="1"/>
  <c r="C40" i="76" s="1"/>
  <c r="I39" i="76"/>
  <c r="H39" i="76"/>
  <c r="R38" i="76"/>
  <c r="N38" i="76"/>
  <c r="E39" i="76" s="1"/>
  <c r="J28" i="76"/>
  <c r="H28" i="76"/>
  <c r="J27" i="76"/>
  <c r="H27" i="76"/>
  <c r="J26" i="76"/>
  <c r="H26" i="76"/>
  <c r="J25" i="76"/>
  <c r="H25" i="76"/>
  <c r="H24" i="76"/>
  <c r="J23" i="76"/>
  <c r="F23" i="76"/>
  <c r="D23" i="76"/>
  <c r="H23" i="76" s="1"/>
  <c r="H22" i="76"/>
  <c r="F22" i="76"/>
  <c r="J22" i="76" s="1"/>
  <c r="D22" i="76"/>
  <c r="J21" i="76"/>
  <c r="H21" i="76"/>
  <c r="F21" i="76"/>
  <c r="D21" i="76"/>
  <c r="J20" i="76"/>
  <c r="H20" i="76"/>
  <c r="F20" i="76"/>
  <c r="D20" i="76"/>
  <c r="J19" i="76"/>
  <c r="H19" i="76"/>
  <c r="F19" i="76"/>
  <c r="D19" i="76"/>
  <c r="Y18" i="76"/>
  <c r="F18" i="76" s="1"/>
  <c r="T18" i="76"/>
  <c r="R18" i="76"/>
  <c r="D18" i="76"/>
  <c r="AC17" i="76"/>
  <c r="AA17" i="76"/>
  <c r="Y17" i="76"/>
  <c r="T17" i="76"/>
  <c r="J17" i="76" s="1"/>
  <c r="R17" i="76"/>
  <c r="H17" i="76" s="1"/>
  <c r="F17" i="76"/>
  <c r="D17" i="76"/>
  <c r="AA16" i="76"/>
  <c r="Y16" i="76"/>
  <c r="AC16" i="76" s="1"/>
  <c r="T16" i="76"/>
  <c r="F16" i="76"/>
  <c r="F29" i="76" s="1"/>
  <c r="J11" i="76"/>
  <c r="H11" i="76"/>
  <c r="J9" i="76"/>
  <c r="H9" i="76"/>
  <c r="Q2" i="76"/>
  <c r="P2" i="76"/>
  <c r="O2" i="76"/>
  <c r="N2" i="76"/>
  <c r="K2" i="76" s="1"/>
  <c r="D2" i="76" s="1"/>
  <c r="R43" i="75"/>
  <c r="P43" i="75"/>
  <c r="N43" i="75"/>
  <c r="H43" i="75"/>
  <c r="G43" i="75"/>
  <c r="E43" i="75"/>
  <c r="R42" i="75"/>
  <c r="I43" i="75" s="1"/>
  <c r="C43" i="75" s="1"/>
  <c r="P42" i="75"/>
  <c r="N42" i="75"/>
  <c r="H42" i="75"/>
  <c r="R41" i="75"/>
  <c r="I42" i="75" s="1"/>
  <c r="P41" i="75"/>
  <c r="G42" i="75" s="1"/>
  <c r="N41" i="75"/>
  <c r="E42" i="75" s="1"/>
  <c r="C42" i="75" s="1"/>
  <c r="H41" i="75"/>
  <c r="E41" i="75"/>
  <c r="R40" i="75"/>
  <c r="I41" i="75" s="1"/>
  <c r="P40" i="75"/>
  <c r="G41" i="75" s="1"/>
  <c r="N40" i="75"/>
  <c r="H40" i="75"/>
  <c r="R39" i="75"/>
  <c r="I40" i="75" s="1"/>
  <c r="P39" i="75"/>
  <c r="G40" i="75" s="1"/>
  <c r="N39" i="75"/>
  <c r="E40" i="75" s="1"/>
  <c r="I39" i="75"/>
  <c r="H39" i="75"/>
  <c r="R38" i="75"/>
  <c r="P38" i="75"/>
  <c r="G39" i="75" s="1"/>
  <c r="J28" i="75"/>
  <c r="H28" i="75"/>
  <c r="J27" i="75"/>
  <c r="H27" i="75"/>
  <c r="J26" i="75"/>
  <c r="H26" i="75"/>
  <c r="J25" i="75"/>
  <c r="H25" i="75"/>
  <c r="H24" i="75"/>
  <c r="F23" i="75"/>
  <c r="J23" i="75" s="1"/>
  <c r="D23" i="75"/>
  <c r="H23" i="75" s="1"/>
  <c r="H22" i="75"/>
  <c r="F22" i="75"/>
  <c r="J22" i="75" s="1"/>
  <c r="D22" i="75"/>
  <c r="J21" i="75"/>
  <c r="H21" i="75"/>
  <c r="F21" i="75"/>
  <c r="D21" i="75"/>
  <c r="J20" i="75"/>
  <c r="H20" i="75"/>
  <c r="F20" i="75"/>
  <c r="D20" i="75"/>
  <c r="J19" i="75"/>
  <c r="H19" i="75"/>
  <c r="F19" i="75"/>
  <c r="D19" i="75"/>
  <c r="AA18" i="75"/>
  <c r="H18" i="75" s="1"/>
  <c r="T18" i="75"/>
  <c r="R18" i="75"/>
  <c r="D18" i="75"/>
  <c r="AC17" i="75"/>
  <c r="AA17" i="75"/>
  <c r="Y17" i="75"/>
  <c r="T17" i="75"/>
  <c r="J17" i="75" s="1"/>
  <c r="R17" i="75"/>
  <c r="H17" i="75"/>
  <c r="F17" i="75"/>
  <c r="D17" i="75"/>
  <c r="AA16" i="75"/>
  <c r="Y16" i="75"/>
  <c r="T16" i="75"/>
  <c r="R16" i="75"/>
  <c r="H16" i="75" s="1"/>
  <c r="D16" i="75"/>
  <c r="J11" i="75"/>
  <c r="H11" i="75"/>
  <c r="J9" i="75"/>
  <c r="H9" i="75"/>
  <c r="Q2" i="75"/>
  <c r="P2" i="75"/>
  <c r="O2" i="75"/>
  <c r="N2" i="75"/>
  <c r="K2" i="75" s="1"/>
  <c r="D2" i="75" s="1"/>
  <c r="W18" i="50"/>
  <c r="W18" i="74"/>
  <c r="W18" i="49"/>
  <c r="W18" i="48"/>
  <c r="W18" i="73"/>
  <c r="W18" i="47"/>
  <c r="W18" i="46"/>
  <c r="W18" i="72"/>
  <c r="W18" i="45"/>
  <c r="W18" i="44"/>
  <c r="W18" i="71"/>
  <c r="W18" i="41"/>
  <c r="W18" i="70"/>
  <c r="W18" i="40"/>
  <c r="W18" i="43"/>
  <c r="W18" i="42"/>
  <c r="Q2" i="42"/>
  <c r="W18" i="69"/>
  <c r="W18" i="39"/>
  <c r="Q2" i="50"/>
  <c r="Q2" i="74"/>
  <c r="Q2" i="48"/>
  <c r="Q2" i="73"/>
  <c r="Q2" i="47"/>
  <c r="Q2" i="46"/>
  <c r="Q2" i="72"/>
  <c r="Q2" i="45"/>
  <c r="Q2" i="44"/>
  <c r="Q2" i="71"/>
  <c r="Q2" i="41"/>
  <c r="Q2" i="43"/>
  <c r="Q2" i="70"/>
  <c r="Q2" i="39"/>
  <c r="Q2" i="69"/>
  <c r="Q2" i="40"/>
  <c r="Q2" i="49"/>
  <c r="T16" i="77" l="1"/>
  <c r="J16" i="77" s="1"/>
  <c r="J29" i="77" s="1"/>
  <c r="F16" i="77"/>
  <c r="F29" i="77" s="1"/>
  <c r="C39" i="75"/>
  <c r="U39" i="75" s="1"/>
  <c r="F16" i="75"/>
  <c r="F29" i="75" s="1"/>
  <c r="J16" i="76"/>
  <c r="D16" i="76"/>
  <c r="D29" i="76" s="1"/>
  <c r="F50" i="76" s="1"/>
  <c r="G50" i="76" s="1"/>
  <c r="H16" i="76"/>
  <c r="H29" i="76" s="1"/>
  <c r="C39" i="76"/>
  <c r="U39" i="76" s="1"/>
  <c r="N38" i="77"/>
  <c r="E39" i="77" s="1"/>
  <c r="C39" i="77" s="1"/>
  <c r="U39" i="77" s="1"/>
  <c r="D16" i="77"/>
  <c r="D29" i="77" s="1"/>
  <c r="AA18" i="76"/>
  <c r="H18" i="76" s="1"/>
  <c r="F18" i="75"/>
  <c r="AC18" i="75"/>
  <c r="J18" i="75" s="1"/>
  <c r="D29" i="75"/>
  <c r="C41" i="75"/>
  <c r="C40" i="77"/>
  <c r="H29" i="77"/>
  <c r="C41" i="77"/>
  <c r="C41" i="76"/>
  <c r="AC18" i="76"/>
  <c r="J18" i="76" s="1"/>
  <c r="J16" i="75"/>
  <c r="C40" i="75"/>
  <c r="H29" i="75"/>
  <c r="AC16" i="75"/>
  <c r="R43" i="74"/>
  <c r="P43" i="74"/>
  <c r="N43" i="74"/>
  <c r="H43" i="74"/>
  <c r="R42" i="74"/>
  <c r="I43" i="74" s="1"/>
  <c r="P42" i="74"/>
  <c r="G43" i="74" s="1"/>
  <c r="N42" i="74"/>
  <c r="E43" i="74" s="1"/>
  <c r="H42" i="74"/>
  <c r="E42" i="74"/>
  <c r="R41" i="74"/>
  <c r="I42" i="74" s="1"/>
  <c r="P41" i="74"/>
  <c r="G42" i="74" s="1"/>
  <c r="N41" i="74"/>
  <c r="H41" i="74"/>
  <c r="E41" i="74"/>
  <c r="R40" i="74"/>
  <c r="I41" i="74" s="1"/>
  <c r="P40" i="74"/>
  <c r="G41" i="74" s="1"/>
  <c r="N40" i="74"/>
  <c r="H40" i="74"/>
  <c r="G40" i="74"/>
  <c r="R39" i="74"/>
  <c r="I40" i="74" s="1"/>
  <c r="P39" i="74"/>
  <c r="N39" i="74"/>
  <c r="E40" i="74" s="1"/>
  <c r="H39" i="74"/>
  <c r="R38" i="74"/>
  <c r="I39" i="74" s="1"/>
  <c r="P38" i="74"/>
  <c r="G39" i="74" s="1"/>
  <c r="N38" i="74"/>
  <c r="E39" i="74" s="1"/>
  <c r="J28" i="74"/>
  <c r="H28" i="74"/>
  <c r="J27" i="74"/>
  <c r="H27" i="74"/>
  <c r="J26" i="74"/>
  <c r="H26" i="74"/>
  <c r="J25" i="74"/>
  <c r="H25" i="74"/>
  <c r="H24" i="74"/>
  <c r="H23" i="74"/>
  <c r="F23" i="74"/>
  <c r="J23" i="74" s="1"/>
  <c r="D23" i="74"/>
  <c r="F22" i="74"/>
  <c r="J22" i="74" s="1"/>
  <c r="D22" i="74"/>
  <c r="H22" i="74" s="1"/>
  <c r="J21" i="74"/>
  <c r="H21" i="74"/>
  <c r="F21" i="74"/>
  <c r="D21" i="74"/>
  <c r="J20" i="74"/>
  <c r="H20" i="74"/>
  <c r="F20" i="74"/>
  <c r="D20" i="74"/>
  <c r="J19" i="74"/>
  <c r="H19" i="74"/>
  <c r="F19" i="74"/>
  <c r="D19" i="74"/>
  <c r="AA18" i="74"/>
  <c r="Y18" i="74"/>
  <c r="F18" i="74" s="1"/>
  <c r="T18" i="74"/>
  <c r="R18" i="74"/>
  <c r="D18" i="74"/>
  <c r="AC17" i="74"/>
  <c r="AA17" i="74"/>
  <c r="Y17" i="74"/>
  <c r="T17" i="74"/>
  <c r="R17" i="74"/>
  <c r="F17" i="74"/>
  <c r="D17" i="74"/>
  <c r="AA16" i="74"/>
  <c r="H16" i="74" s="1"/>
  <c r="Y16" i="74"/>
  <c r="AC16" i="74" s="1"/>
  <c r="T16" i="74"/>
  <c r="R16" i="74"/>
  <c r="D16" i="74"/>
  <c r="J11" i="74"/>
  <c r="H11" i="74"/>
  <c r="J9" i="74"/>
  <c r="H9" i="74"/>
  <c r="P2" i="74"/>
  <c r="O2" i="74"/>
  <c r="N2" i="74"/>
  <c r="R43" i="73"/>
  <c r="P43" i="73"/>
  <c r="N43" i="73"/>
  <c r="H43" i="73"/>
  <c r="G43" i="73"/>
  <c r="R42" i="73"/>
  <c r="I43" i="73" s="1"/>
  <c r="P42" i="73"/>
  <c r="N42" i="73"/>
  <c r="E43" i="73" s="1"/>
  <c r="H42" i="73"/>
  <c r="R41" i="73"/>
  <c r="I42" i="73" s="1"/>
  <c r="P41" i="73"/>
  <c r="G42" i="73" s="1"/>
  <c r="N41" i="73"/>
  <c r="E42" i="73" s="1"/>
  <c r="H41" i="73"/>
  <c r="P40" i="73"/>
  <c r="G41" i="73" s="1"/>
  <c r="N40" i="73"/>
  <c r="E41" i="73" s="1"/>
  <c r="H40" i="73"/>
  <c r="R39" i="73"/>
  <c r="I40" i="73" s="1"/>
  <c r="P39" i="73"/>
  <c r="G40" i="73" s="1"/>
  <c r="N39" i="73"/>
  <c r="E40" i="73" s="1"/>
  <c r="H39" i="73"/>
  <c r="R38" i="73"/>
  <c r="I39" i="73" s="1"/>
  <c r="P38" i="73"/>
  <c r="G39" i="73" s="1"/>
  <c r="N38" i="73"/>
  <c r="E39" i="73" s="1"/>
  <c r="J28" i="73"/>
  <c r="H28" i="73"/>
  <c r="J27" i="73"/>
  <c r="H27" i="73"/>
  <c r="J26" i="73"/>
  <c r="H26" i="73"/>
  <c r="J25" i="73"/>
  <c r="H25" i="73"/>
  <c r="H24" i="73"/>
  <c r="H23" i="73"/>
  <c r="F23" i="73"/>
  <c r="J23" i="73" s="1"/>
  <c r="D23" i="73"/>
  <c r="H22" i="73"/>
  <c r="F22" i="73"/>
  <c r="J22" i="73" s="1"/>
  <c r="D22" i="73"/>
  <c r="J21" i="73"/>
  <c r="H21" i="73"/>
  <c r="F21" i="73"/>
  <c r="D21" i="73"/>
  <c r="J20" i="73"/>
  <c r="H20" i="73"/>
  <c r="F20" i="73"/>
  <c r="D20" i="73"/>
  <c r="J19" i="73"/>
  <c r="H19" i="73"/>
  <c r="F19" i="73"/>
  <c r="D19" i="73"/>
  <c r="R40" i="73"/>
  <c r="I41" i="73" s="1"/>
  <c r="T18" i="73"/>
  <c r="R18" i="73"/>
  <c r="D18" i="73"/>
  <c r="AA17" i="73"/>
  <c r="Y17" i="73"/>
  <c r="AC17" i="73" s="1"/>
  <c r="T17" i="73"/>
  <c r="R17" i="73"/>
  <c r="F17" i="73"/>
  <c r="D17" i="73"/>
  <c r="AA16" i="73"/>
  <c r="Y16" i="73"/>
  <c r="AC16" i="73" s="1"/>
  <c r="T16" i="73"/>
  <c r="R16" i="73"/>
  <c r="H16" i="73" s="1"/>
  <c r="D16" i="73"/>
  <c r="D29" i="73" s="1"/>
  <c r="J11" i="73"/>
  <c r="H11" i="73"/>
  <c r="J9" i="73"/>
  <c r="H9" i="73"/>
  <c r="P2" i="73"/>
  <c r="O2" i="73"/>
  <c r="N2" i="73"/>
  <c r="R43" i="72"/>
  <c r="P43" i="72"/>
  <c r="N43" i="72"/>
  <c r="H43" i="72"/>
  <c r="R42" i="72"/>
  <c r="I43" i="72" s="1"/>
  <c r="P42" i="72"/>
  <c r="G43" i="72" s="1"/>
  <c r="N42" i="72"/>
  <c r="E43" i="72" s="1"/>
  <c r="C43" i="72" s="1"/>
  <c r="I42" i="72"/>
  <c r="H42" i="72"/>
  <c r="E42" i="72"/>
  <c r="R41" i="72"/>
  <c r="P41" i="72"/>
  <c r="G42" i="72" s="1"/>
  <c r="C42" i="72" s="1"/>
  <c r="N41" i="72"/>
  <c r="H41" i="72"/>
  <c r="P40" i="72"/>
  <c r="G41" i="72" s="1"/>
  <c r="N40" i="72"/>
  <c r="E41" i="72" s="1"/>
  <c r="H40" i="72"/>
  <c r="E40" i="72"/>
  <c r="R39" i="72"/>
  <c r="I40" i="72" s="1"/>
  <c r="P39" i="72"/>
  <c r="G40" i="72" s="1"/>
  <c r="N39" i="72"/>
  <c r="H39" i="72"/>
  <c r="R38" i="72"/>
  <c r="I39" i="72" s="1"/>
  <c r="P38" i="72"/>
  <c r="G39" i="72" s="1"/>
  <c r="N38" i="72"/>
  <c r="E39" i="72" s="1"/>
  <c r="J28" i="72"/>
  <c r="H28" i="72"/>
  <c r="J27" i="72"/>
  <c r="H27" i="72"/>
  <c r="J26" i="72"/>
  <c r="H26" i="72"/>
  <c r="J25" i="72"/>
  <c r="H25" i="72"/>
  <c r="H24" i="72"/>
  <c r="F23" i="72"/>
  <c r="J23" i="72" s="1"/>
  <c r="D23" i="72"/>
  <c r="H23" i="72" s="1"/>
  <c r="F22" i="72"/>
  <c r="J22" i="72" s="1"/>
  <c r="D22" i="72"/>
  <c r="H22" i="72" s="1"/>
  <c r="J21" i="72"/>
  <c r="H21" i="72"/>
  <c r="F21" i="72"/>
  <c r="D21" i="72"/>
  <c r="J20" i="72"/>
  <c r="H20" i="72"/>
  <c r="F20" i="72"/>
  <c r="D20" i="72"/>
  <c r="J19" i="72"/>
  <c r="H19" i="72"/>
  <c r="F19" i="72"/>
  <c r="D19" i="72"/>
  <c r="AA18" i="72"/>
  <c r="R40" i="72"/>
  <c r="I41" i="72" s="1"/>
  <c r="T18" i="72"/>
  <c r="R18" i="72"/>
  <c r="AA17" i="72"/>
  <c r="Y17" i="72"/>
  <c r="AC17" i="72" s="1"/>
  <c r="T17" i="72"/>
  <c r="R17" i="72"/>
  <c r="D17" i="72"/>
  <c r="AA16" i="72"/>
  <c r="Y16" i="72"/>
  <c r="AC16" i="72" s="1"/>
  <c r="J16" i="72" s="1"/>
  <c r="T16" i="72"/>
  <c r="R16" i="72"/>
  <c r="D16" i="72"/>
  <c r="J11" i="72"/>
  <c r="H11" i="72"/>
  <c r="J9" i="72"/>
  <c r="H9" i="72"/>
  <c r="P2" i="72"/>
  <c r="O2" i="72"/>
  <c r="N2" i="72"/>
  <c r="R43" i="71"/>
  <c r="P43" i="71"/>
  <c r="N43" i="71"/>
  <c r="H43" i="71"/>
  <c r="G43" i="71"/>
  <c r="R42" i="71"/>
  <c r="I43" i="71" s="1"/>
  <c r="P42" i="71"/>
  <c r="N42" i="71"/>
  <c r="E43" i="71" s="1"/>
  <c r="H42" i="71"/>
  <c r="E42" i="71"/>
  <c r="R41" i="71"/>
  <c r="I42" i="71" s="1"/>
  <c r="P41" i="71"/>
  <c r="G42" i="71" s="1"/>
  <c r="N41" i="71"/>
  <c r="H41" i="71"/>
  <c r="R40" i="71"/>
  <c r="I41" i="71" s="1"/>
  <c r="P40" i="71"/>
  <c r="G41" i="71" s="1"/>
  <c r="N40" i="71"/>
  <c r="E41" i="71" s="1"/>
  <c r="H40" i="71"/>
  <c r="G40" i="71"/>
  <c r="R39" i="71"/>
  <c r="I40" i="71" s="1"/>
  <c r="P39" i="71"/>
  <c r="N39" i="71"/>
  <c r="E40" i="71" s="1"/>
  <c r="H39" i="71"/>
  <c r="R38" i="71"/>
  <c r="I39" i="71" s="1"/>
  <c r="P38" i="71"/>
  <c r="G39" i="71" s="1"/>
  <c r="N38" i="71"/>
  <c r="E39" i="71" s="1"/>
  <c r="J28" i="71"/>
  <c r="H28" i="71"/>
  <c r="J27" i="71"/>
  <c r="H27" i="71"/>
  <c r="J26" i="71"/>
  <c r="H26" i="71"/>
  <c r="J25" i="71"/>
  <c r="H25" i="71"/>
  <c r="H24" i="71"/>
  <c r="J23" i="71"/>
  <c r="F23" i="71"/>
  <c r="D23" i="71"/>
  <c r="H23" i="71" s="1"/>
  <c r="H22" i="71"/>
  <c r="F22" i="71"/>
  <c r="J22" i="71" s="1"/>
  <c r="D22" i="71"/>
  <c r="J21" i="71"/>
  <c r="H21" i="71"/>
  <c r="F21" i="71"/>
  <c r="D21" i="71"/>
  <c r="J20" i="71"/>
  <c r="H20" i="71"/>
  <c r="F20" i="71"/>
  <c r="D20" i="71"/>
  <c r="J19" i="71"/>
  <c r="H19" i="71"/>
  <c r="F19" i="71"/>
  <c r="D19" i="71"/>
  <c r="Y18" i="71"/>
  <c r="F18" i="71" s="1"/>
  <c r="AA18" i="71"/>
  <c r="T18" i="71"/>
  <c r="R18" i="71"/>
  <c r="H18" i="71" s="1"/>
  <c r="D18" i="71"/>
  <c r="AC17" i="71"/>
  <c r="J17" i="71" s="1"/>
  <c r="AA17" i="71"/>
  <c r="Y17" i="71"/>
  <c r="T17" i="71"/>
  <c r="R17" i="71"/>
  <c r="H17" i="71"/>
  <c r="F17" i="71"/>
  <c r="D17" i="71"/>
  <c r="AA16" i="71"/>
  <c r="Y16" i="71"/>
  <c r="AC16" i="71" s="1"/>
  <c r="T16" i="71"/>
  <c r="J16" i="71" s="1"/>
  <c r="R16" i="71"/>
  <c r="H16" i="71" s="1"/>
  <c r="D16" i="71"/>
  <c r="J11" i="71"/>
  <c r="H11" i="71"/>
  <c r="J9" i="71"/>
  <c r="H9" i="71"/>
  <c r="P2" i="71"/>
  <c r="O2" i="71"/>
  <c r="N2" i="71"/>
  <c r="K2" i="71" s="1"/>
  <c r="D2" i="71" s="1"/>
  <c r="R43" i="70"/>
  <c r="P43" i="70"/>
  <c r="N43" i="70"/>
  <c r="H43" i="70"/>
  <c r="G43" i="70"/>
  <c r="R42" i="70"/>
  <c r="I43" i="70" s="1"/>
  <c r="P42" i="70"/>
  <c r="N42" i="70"/>
  <c r="E43" i="70" s="1"/>
  <c r="H42" i="70"/>
  <c r="G42" i="70"/>
  <c r="R41" i="70"/>
  <c r="I42" i="70" s="1"/>
  <c r="P41" i="70"/>
  <c r="N41" i="70"/>
  <c r="E42" i="70" s="1"/>
  <c r="H41" i="70"/>
  <c r="P40" i="70"/>
  <c r="G41" i="70" s="1"/>
  <c r="N40" i="70"/>
  <c r="E41" i="70" s="1"/>
  <c r="H40" i="70"/>
  <c r="R39" i="70"/>
  <c r="I40" i="70" s="1"/>
  <c r="P39" i="70"/>
  <c r="G40" i="70" s="1"/>
  <c r="N39" i="70"/>
  <c r="E40" i="70" s="1"/>
  <c r="H39" i="70"/>
  <c r="R38" i="70"/>
  <c r="I39" i="70" s="1"/>
  <c r="P38" i="70"/>
  <c r="G39" i="70" s="1"/>
  <c r="N38" i="70"/>
  <c r="E39" i="70" s="1"/>
  <c r="J28" i="70"/>
  <c r="H28" i="70"/>
  <c r="J27" i="70"/>
  <c r="H27" i="70"/>
  <c r="J26" i="70"/>
  <c r="H26" i="70"/>
  <c r="J25" i="70"/>
  <c r="H25" i="70"/>
  <c r="H24" i="70"/>
  <c r="F23" i="70"/>
  <c r="J23" i="70" s="1"/>
  <c r="D23" i="70"/>
  <c r="H23" i="70" s="1"/>
  <c r="H22" i="70"/>
  <c r="F22" i="70"/>
  <c r="J22" i="70" s="1"/>
  <c r="D22" i="70"/>
  <c r="J21" i="70"/>
  <c r="H21" i="70"/>
  <c r="F21" i="70"/>
  <c r="D21" i="70"/>
  <c r="J20" i="70"/>
  <c r="H20" i="70"/>
  <c r="F20" i="70"/>
  <c r="D20" i="70"/>
  <c r="J19" i="70"/>
  <c r="H19" i="70"/>
  <c r="F19" i="70"/>
  <c r="D19" i="70"/>
  <c r="Y18" i="70"/>
  <c r="F18" i="70" s="1"/>
  <c r="R40" i="70"/>
  <c r="I41" i="70" s="1"/>
  <c r="T18" i="70"/>
  <c r="R18" i="70"/>
  <c r="D18" i="70"/>
  <c r="AA17" i="70"/>
  <c r="Y17" i="70"/>
  <c r="AC17" i="70" s="1"/>
  <c r="T17" i="70"/>
  <c r="R17" i="70"/>
  <c r="D17" i="70"/>
  <c r="AA16" i="70"/>
  <c r="Y16" i="70"/>
  <c r="AC16" i="70" s="1"/>
  <c r="T16" i="70"/>
  <c r="R16" i="70"/>
  <c r="D16" i="70"/>
  <c r="J11" i="70"/>
  <c r="H11" i="70"/>
  <c r="J9" i="70"/>
  <c r="H9" i="70"/>
  <c r="P2" i="70"/>
  <c r="O2" i="70"/>
  <c r="N2" i="70"/>
  <c r="R43" i="69"/>
  <c r="P43" i="69"/>
  <c r="N43" i="69"/>
  <c r="H43" i="69"/>
  <c r="G43" i="69"/>
  <c r="R42" i="69"/>
  <c r="I43" i="69" s="1"/>
  <c r="P42" i="69"/>
  <c r="N42" i="69"/>
  <c r="E43" i="69" s="1"/>
  <c r="H42" i="69"/>
  <c r="R41" i="69"/>
  <c r="I42" i="69" s="1"/>
  <c r="P41" i="69"/>
  <c r="G42" i="69" s="1"/>
  <c r="N41" i="69"/>
  <c r="E42" i="69" s="1"/>
  <c r="H41" i="69"/>
  <c r="P40" i="69"/>
  <c r="G41" i="69" s="1"/>
  <c r="N40" i="69"/>
  <c r="E41" i="69" s="1"/>
  <c r="H40" i="69"/>
  <c r="G40" i="69"/>
  <c r="R39" i="69"/>
  <c r="I40" i="69" s="1"/>
  <c r="P39" i="69"/>
  <c r="N39" i="69"/>
  <c r="E40" i="69" s="1"/>
  <c r="I39" i="69"/>
  <c r="H39" i="69"/>
  <c r="R38" i="69"/>
  <c r="P38" i="69"/>
  <c r="G39" i="69" s="1"/>
  <c r="N38" i="69"/>
  <c r="E39" i="69" s="1"/>
  <c r="J28" i="69"/>
  <c r="H28" i="69"/>
  <c r="J27" i="69"/>
  <c r="H27" i="69"/>
  <c r="J26" i="69"/>
  <c r="H26" i="69"/>
  <c r="J25" i="69"/>
  <c r="H25" i="69"/>
  <c r="H24" i="69"/>
  <c r="F23" i="69"/>
  <c r="J23" i="69" s="1"/>
  <c r="D23" i="69"/>
  <c r="H23" i="69" s="1"/>
  <c r="F22" i="69"/>
  <c r="J22" i="69" s="1"/>
  <c r="D22" i="69"/>
  <c r="H22" i="69" s="1"/>
  <c r="J21" i="69"/>
  <c r="H21" i="69"/>
  <c r="F21" i="69"/>
  <c r="D21" i="69"/>
  <c r="J20" i="69"/>
  <c r="H20" i="69"/>
  <c r="F20" i="69"/>
  <c r="D20" i="69"/>
  <c r="J19" i="69"/>
  <c r="H19" i="69"/>
  <c r="F19" i="69"/>
  <c r="D19" i="69"/>
  <c r="AA18" i="69"/>
  <c r="T18" i="69"/>
  <c r="R18" i="69"/>
  <c r="AA17" i="69"/>
  <c r="Y17" i="69"/>
  <c r="F17" i="69" s="1"/>
  <c r="T17" i="69"/>
  <c r="R17" i="69"/>
  <c r="D17" i="69"/>
  <c r="AA16" i="69"/>
  <c r="Y16" i="69"/>
  <c r="AC16" i="69" s="1"/>
  <c r="T16" i="69"/>
  <c r="R16" i="69"/>
  <c r="H16" i="69" s="1"/>
  <c r="D16" i="69"/>
  <c r="J11" i="69"/>
  <c r="H11" i="69"/>
  <c r="J9" i="69"/>
  <c r="H9" i="69"/>
  <c r="P2" i="69"/>
  <c r="O2" i="69"/>
  <c r="N2" i="69"/>
  <c r="R40" i="50"/>
  <c r="I41" i="50" s="1"/>
  <c r="R43" i="50"/>
  <c r="P43" i="50"/>
  <c r="N43" i="50"/>
  <c r="H43" i="50"/>
  <c r="R42" i="50"/>
  <c r="I43" i="50" s="1"/>
  <c r="P42" i="50"/>
  <c r="G43" i="50" s="1"/>
  <c r="N42" i="50"/>
  <c r="E43" i="50" s="1"/>
  <c r="H42" i="50"/>
  <c r="E42" i="50"/>
  <c r="R41" i="50"/>
  <c r="I42" i="50" s="1"/>
  <c r="P41" i="50"/>
  <c r="G42" i="50" s="1"/>
  <c r="N41" i="50"/>
  <c r="H41" i="50"/>
  <c r="P40" i="50"/>
  <c r="G41" i="50" s="1"/>
  <c r="N40" i="50"/>
  <c r="E41" i="50" s="1"/>
  <c r="H40" i="50"/>
  <c r="R39" i="50"/>
  <c r="I40" i="50" s="1"/>
  <c r="P39" i="50"/>
  <c r="G40" i="50" s="1"/>
  <c r="N39" i="50"/>
  <c r="E40" i="50" s="1"/>
  <c r="H39" i="50"/>
  <c r="R38" i="50"/>
  <c r="I39" i="50" s="1"/>
  <c r="P38" i="50"/>
  <c r="G39" i="50" s="1"/>
  <c r="N38" i="50"/>
  <c r="E39" i="50" s="1"/>
  <c r="J28" i="50"/>
  <c r="H28" i="50"/>
  <c r="J27" i="50"/>
  <c r="H27" i="50"/>
  <c r="J26" i="50"/>
  <c r="H26" i="50"/>
  <c r="J25" i="50"/>
  <c r="H25" i="50"/>
  <c r="H24" i="50"/>
  <c r="J23" i="50"/>
  <c r="F23" i="50"/>
  <c r="D23" i="50"/>
  <c r="H23" i="50" s="1"/>
  <c r="F22" i="50"/>
  <c r="J22" i="50" s="1"/>
  <c r="D22" i="50"/>
  <c r="H22" i="50" s="1"/>
  <c r="J21" i="50"/>
  <c r="H21" i="50"/>
  <c r="F21" i="50"/>
  <c r="D21" i="50"/>
  <c r="J20" i="50"/>
  <c r="H20" i="50"/>
  <c r="F20" i="50"/>
  <c r="D20" i="50"/>
  <c r="J19" i="50"/>
  <c r="H19" i="50"/>
  <c r="F19" i="50"/>
  <c r="D19" i="50"/>
  <c r="T18" i="50"/>
  <c r="R18" i="50"/>
  <c r="AA17" i="50"/>
  <c r="H17" i="50" s="1"/>
  <c r="Y17" i="50"/>
  <c r="F17" i="50" s="1"/>
  <c r="T17" i="50"/>
  <c r="R17" i="50"/>
  <c r="D17" i="50"/>
  <c r="AA16" i="50"/>
  <c r="Y16" i="50"/>
  <c r="F16" i="50" s="1"/>
  <c r="T16" i="50"/>
  <c r="R16" i="50"/>
  <c r="D16" i="50"/>
  <c r="J11" i="50"/>
  <c r="H11" i="50"/>
  <c r="J9" i="50"/>
  <c r="H9" i="50"/>
  <c r="P2" i="50"/>
  <c r="K2" i="50" s="1"/>
  <c r="D2" i="50" s="1"/>
  <c r="O2" i="50"/>
  <c r="N2" i="50"/>
  <c r="D18" i="49"/>
  <c r="R43" i="49"/>
  <c r="P43" i="49"/>
  <c r="N43" i="49"/>
  <c r="I43" i="49"/>
  <c r="H43" i="49"/>
  <c r="R42" i="49"/>
  <c r="P42" i="49"/>
  <c r="G43" i="49" s="1"/>
  <c r="N42" i="49"/>
  <c r="E43" i="49" s="1"/>
  <c r="H42" i="49"/>
  <c r="R41" i="49"/>
  <c r="I42" i="49" s="1"/>
  <c r="P41" i="49"/>
  <c r="G42" i="49" s="1"/>
  <c r="N41" i="49"/>
  <c r="E42" i="49" s="1"/>
  <c r="H41" i="49"/>
  <c r="P40" i="49"/>
  <c r="G41" i="49" s="1"/>
  <c r="N40" i="49"/>
  <c r="E41" i="49" s="1"/>
  <c r="H40" i="49"/>
  <c r="R39" i="49"/>
  <c r="I40" i="49" s="1"/>
  <c r="P39" i="49"/>
  <c r="G40" i="49" s="1"/>
  <c r="N39" i="49"/>
  <c r="E40" i="49" s="1"/>
  <c r="H39" i="49"/>
  <c r="R38" i="49"/>
  <c r="I39" i="49" s="1"/>
  <c r="P38" i="49"/>
  <c r="G39" i="49" s="1"/>
  <c r="N38" i="49"/>
  <c r="E39" i="49" s="1"/>
  <c r="J28" i="49"/>
  <c r="H28" i="49"/>
  <c r="J27" i="49"/>
  <c r="H27" i="49"/>
  <c r="J26" i="49"/>
  <c r="H26" i="49"/>
  <c r="J25" i="49"/>
  <c r="H25" i="49"/>
  <c r="H24" i="49"/>
  <c r="J23" i="49"/>
  <c r="H23" i="49"/>
  <c r="F23" i="49"/>
  <c r="D23" i="49"/>
  <c r="J22" i="49"/>
  <c r="H22" i="49"/>
  <c r="F22" i="49"/>
  <c r="D22" i="49"/>
  <c r="J21" i="49"/>
  <c r="H21" i="49"/>
  <c r="F21" i="49"/>
  <c r="D21" i="49"/>
  <c r="J20" i="49"/>
  <c r="H20" i="49"/>
  <c r="F20" i="49"/>
  <c r="D20" i="49"/>
  <c r="J19" i="49"/>
  <c r="H19" i="49"/>
  <c r="F19" i="49"/>
  <c r="D19" i="49"/>
  <c r="AA18" i="49"/>
  <c r="R40" i="49"/>
  <c r="I41" i="49" s="1"/>
  <c r="T18" i="49"/>
  <c r="R18" i="49"/>
  <c r="AC17" i="49"/>
  <c r="AA17" i="49"/>
  <c r="Y17" i="49"/>
  <c r="F17" i="49" s="1"/>
  <c r="T17" i="49"/>
  <c r="R17" i="49"/>
  <c r="H17" i="49" s="1"/>
  <c r="D17" i="49"/>
  <c r="AA16" i="49"/>
  <c r="Y16" i="49"/>
  <c r="AC16" i="49" s="1"/>
  <c r="T16" i="49"/>
  <c r="R16" i="49"/>
  <c r="H16" i="49"/>
  <c r="D16" i="49"/>
  <c r="J11" i="49"/>
  <c r="H11" i="49"/>
  <c r="J9" i="49"/>
  <c r="H9" i="49"/>
  <c r="P2" i="49"/>
  <c r="O2" i="49"/>
  <c r="N2" i="49"/>
  <c r="D18" i="48"/>
  <c r="R43" i="48"/>
  <c r="P43" i="48"/>
  <c r="N43" i="48"/>
  <c r="H43" i="48"/>
  <c r="R42" i="48"/>
  <c r="I43" i="48" s="1"/>
  <c r="P42" i="48"/>
  <c r="G43" i="48" s="1"/>
  <c r="N42" i="48"/>
  <c r="E43" i="48" s="1"/>
  <c r="H42" i="48"/>
  <c r="R41" i="48"/>
  <c r="I42" i="48" s="1"/>
  <c r="P41" i="48"/>
  <c r="G42" i="48" s="1"/>
  <c r="N41" i="48"/>
  <c r="E42" i="48" s="1"/>
  <c r="H41" i="48"/>
  <c r="R40" i="48"/>
  <c r="I41" i="48" s="1"/>
  <c r="P40" i="48"/>
  <c r="G41" i="48" s="1"/>
  <c r="N40" i="48"/>
  <c r="E41" i="48" s="1"/>
  <c r="H40" i="48"/>
  <c r="R39" i="48"/>
  <c r="I40" i="48" s="1"/>
  <c r="P39" i="48"/>
  <c r="G40" i="48" s="1"/>
  <c r="N39" i="48"/>
  <c r="E40" i="48" s="1"/>
  <c r="H39" i="48"/>
  <c r="R38" i="48"/>
  <c r="I39" i="48" s="1"/>
  <c r="P38" i="48"/>
  <c r="G39" i="48" s="1"/>
  <c r="N38" i="48"/>
  <c r="E39" i="48" s="1"/>
  <c r="J28" i="48"/>
  <c r="H28" i="48"/>
  <c r="J27" i="48"/>
  <c r="H27" i="48"/>
  <c r="J26" i="48"/>
  <c r="H26" i="48"/>
  <c r="J25" i="48"/>
  <c r="H25" i="48"/>
  <c r="H24" i="48"/>
  <c r="H23" i="48"/>
  <c r="F23" i="48"/>
  <c r="J23" i="48" s="1"/>
  <c r="D23" i="48"/>
  <c r="H22" i="48"/>
  <c r="F22" i="48"/>
  <c r="J22" i="48" s="1"/>
  <c r="D22" i="48"/>
  <c r="J21" i="48"/>
  <c r="H21" i="48"/>
  <c r="F21" i="48"/>
  <c r="D21" i="48"/>
  <c r="J20" i="48"/>
  <c r="H20" i="48"/>
  <c r="F20" i="48"/>
  <c r="D20" i="48"/>
  <c r="J19" i="48"/>
  <c r="H19" i="48"/>
  <c r="F19" i="48"/>
  <c r="D19" i="48"/>
  <c r="AA18" i="48"/>
  <c r="Y18" i="48"/>
  <c r="F18" i="48" s="1"/>
  <c r="T18" i="48"/>
  <c r="R18" i="48"/>
  <c r="H18" i="48" s="1"/>
  <c r="AA17" i="48"/>
  <c r="Y17" i="48"/>
  <c r="AC17" i="48" s="1"/>
  <c r="T17" i="48"/>
  <c r="R17" i="48"/>
  <c r="H17" i="48" s="1"/>
  <c r="F17" i="48"/>
  <c r="D17" i="48"/>
  <c r="AA16" i="48"/>
  <c r="Y16" i="48"/>
  <c r="AC16" i="48" s="1"/>
  <c r="T16" i="48"/>
  <c r="R16" i="48"/>
  <c r="D16" i="48"/>
  <c r="J11" i="48"/>
  <c r="H11" i="48"/>
  <c r="J9" i="48"/>
  <c r="H9" i="48"/>
  <c r="P2" i="48"/>
  <c r="O2" i="48"/>
  <c r="N2" i="48"/>
  <c r="R40" i="47"/>
  <c r="I41" i="47" s="1"/>
  <c r="R43" i="47"/>
  <c r="P43" i="47"/>
  <c r="N43" i="47"/>
  <c r="H43" i="47"/>
  <c r="R42" i="47"/>
  <c r="I43" i="47" s="1"/>
  <c r="P42" i="47"/>
  <c r="G43" i="47" s="1"/>
  <c r="N42" i="47"/>
  <c r="E43" i="47" s="1"/>
  <c r="H42" i="47"/>
  <c r="E42" i="47"/>
  <c r="R41" i="47"/>
  <c r="I42" i="47" s="1"/>
  <c r="P41" i="47"/>
  <c r="G42" i="47" s="1"/>
  <c r="N41" i="47"/>
  <c r="H41" i="47"/>
  <c r="P40" i="47"/>
  <c r="G41" i="47" s="1"/>
  <c r="N40" i="47"/>
  <c r="E41" i="47" s="1"/>
  <c r="H40" i="47"/>
  <c r="E40" i="47"/>
  <c r="R39" i="47"/>
  <c r="I40" i="47" s="1"/>
  <c r="P39" i="47"/>
  <c r="G40" i="47" s="1"/>
  <c r="N39" i="47"/>
  <c r="H39" i="47"/>
  <c r="R38" i="47"/>
  <c r="I39" i="47" s="1"/>
  <c r="P38" i="47"/>
  <c r="G39" i="47" s="1"/>
  <c r="N38" i="47"/>
  <c r="E39" i="47" s="1"/>
  <c r="J28" i="47"/>
  <c r="H28" i="47"/>
  <c r="J27" i="47"/>
  <c r="H27" i="47"/>
  <c r="J26" i="47"/>
  <c r="H26" i="47"/>
  <c r="J25" i="47"/>
  <c r="H25" i="47"/>
  <c r="H24" i="47"/>
  <c r="J23" i="47"/>
  <c r="H23" i="47"/>
  <c r="F23" i="47"/>
  <c r="D23" i="47"/>
  <c r="F22" i="47"/>
  <c r="J22" i="47" s="1"/>
  <c r="D22" i="47"/>
  <c r="H22" i="47" s="1"/>
  <c r="J21" i="47"/>
  <c r="H21" i="47"/>
  <c r="F21" i="47"/>
  <c r="D21" i="47"/>
  <c r="J20" i="47"/>
  <c r="H20" i="47"/>
  <c r="F20" i="47"/>
  <c r="D20" i="47"/>
  <c r="J19" i="47"/>
  <c r="H19" i="47"/>
  <c r="F19" i="47"/>
  <c r="D19" i="47"/>
  <c r="T18" i="47"/>
  <c r="R18" i="47"/>
  <c r="AC17" i="47"/>
  <c r="AA17" i="47"/>
  <c r="Y17" i="47"/>
  <c r="F17" i="47" s="1"/>
  <c r="T17" i="47"/>
  <c r="J17" i="47" s="1"/>
  <c r="R17" i="47"/>
  <c r="H17" i="47" s="1"/>
  <c r="D17" i="47"/>
  <c r="AA16" i="47"/>
  <c r="H16" i="47" s="1"/>
  <c r="Y16" i="47"/>
  <c r="F16" i="47" s="1"/>
  <c r="T16" i="47"/>
  <c r="R16" i="47"/>
  <c r="D16" i="47"/>
  <c r="J11" i="47"/>
  <c r="H11" i="47"/>
  <c r="J9" i="47"/>
  <c r="H9" i="47"/>
  <c r="P2" i="47"/>
  <c r="O2" i="47"/>
  <c r="N2" i="47"/>
  <c r="R43" i="46"/>
  <c r="P43" i="46"/>
  <c r="N43" i="46"/>
  <c r="H43" i="46"/>
  <c r="G43" i="46"/>
  <c r="R42" i="46"/>
  <c r="I43" i="46" s="1"/>
  <c r="P42" i="46"/>
  <c r="N42" i="46"/>
  <c r="E43" i="46" s="1"/>
  <c r="H42" i="46"/>
  <c r="R41" i="46"/>
  <c r="I42" i="46" s="1"/>
  <c r="P41" i="46"/>
  <c r="G42" i="46" s="1"/>
  <c r="N41" i="46"/>
  <c r="E42" i="46" s="1"/>
  <c r="H41" i="46"/>
  <c r="P40" i="46"/>
  <c r="G41" i="46" s="1"/>
  <c r="N40" i="46"/>
  <c r="E41" i="46" s="1"/>
  <c r="H40" i="46"/>
  <c r="G40" i="46"/>
  <c r="R39" i="46"/>
  <c r="I40" i="46" s="1"/>
  <c r="P39" i="46"/>
  <c r="N39" i="46"/>
  <c r="E40" i="46" s="1"/>
  <c r="H39" i="46"/>
  <c r="R38" i="46"/>
  <c r="I39" i="46" s="1"/>
  <c r="P38" i="46"/>
  <c r="G39" i="46" s="1"/>
  <c r="N38" i="46"/>
  <c r="E39" i="46" s="1"/>
  <c r="J28" i="46"/>
  <c r="H28" i="46"/>
  <c r="J27" i="46"/>
  <c r="H27" i="46"/>
  <c r="J26" i="46"/>
  <c r="H26" i="46"/>
  <c r="J25" i="46"/>
  <c r="H25" i="46"/>
  <c r="H24" i="46"/>
  <c r="F23" i="46"/>
  <c r="J23" i="46" s="1"/>
  <c r="D23" i="46"/>
  <c r="H23" i="46" s="1"/>
  <c r="F22" i="46"/>
  <c r="J22" i="46" s="1"/>
  <c r="D22" i="46"/>
  <c r="H22" i="46" s="1"/>
  <c r="J21" i="46"/>
  <c r="H21" i="46"/>
  <c r="F21" i="46"/>
  <c r="D21" i="46"/>
  <c r="J20" i="46"/>
  <c r="H20" i="46"/>
  <c r="F20" i="46"/>
  <c r="D20" i="46"/>
  <c r="J19" i="46"/>
  <c r="H19" i="46"/>
  <c r="F19" i="46"/>
  <c r="D19" i="46"/>
  <c r="AA18" i="46"/>
  <c r="Y18" i="46"/>
  <c r="F18" i="46" s="1"/>
  <c r="R40" i="46"/>
  <c r="I41" i="46" s="1"/>
  <c r="T18" i="46"/>
  <c r="R18" i="46"/>
  <c r="D18" i="46"/>
  <c r="AA17" i="46"/>
  <c r="Y17" i="46"/>
  <c r="AC17" i="46" s="1"/>
  <c r="T17" i="46"/>
  <c r="R17" i="46"/>
  <c r="F17" i="46"/>
  <c r="D17" i="46"/>
  <c r="AA16" i="46"/>
  <c r="Y16" i="46"/>
  <c r="AC16" i="46" s="1"/>
  <c r="T16" i="46"/>
  <c r="R16" i="46"/>
  <c r="D16" i="46"/>
  <c r="J11" i="46"/>
  <c r="H11" i="46"/>
  <c r="J9" i="46"/>
  <c r="H9" i="46"/>
  <c r="P2" i="46"/>
  <c r="O2" i="46"/>
  <c r="N2" i="46"/>
  <c r="R43" i="45"/>
  <c r="P43" i="45"/>
  <c r="N43" i="45"/>
  <c r="H43" i="45"/>
  <c r="G43" i="45"/>
  <c r="R42" i="45"/>
  <c r="I43" i="45" s="1"/>
  <c r="P42" i="45"/>
  <c r="N42" i="45"/>
  <c r="E43" i="45" s="1"/>
  <c r="I42" i="45"/>
  <c r="H42" i="45"/>
  <c r="R41" i="45"/>
  <c r="P41" i="45"/>
  <c r="G42" i="45" s="1"/>
  <c r="N41" i="45"/>
  <c r="E42" i="45" s="1"/>
  <c r="C42" i="45" s="1"/>
  <c r="H41" i="45"/>
  <c r="G41" i="45"/>
  <c r="P40" i="45"/>
  <c r="N40" i="45"/>
  <c r="E41" i="45" s="1"/>
  <c r="H40" i="45"/>
  <c r="R39" i="45"/>
  <c r="I40" i="45" s="1"/>
  <c r="P39" i="45"/>
  <c r="G40" i="45" s="1"/>
  <c r="N39" i="45"/>
  <c r="E40" i="45" s="1"/>
  <c r="H39" i="45"/>
  <c r="R38" i="45"/>
  <c r="I39" i="45" s="1"/>
  <c r="P38" i="45"/>
  <c r="G39" i="45" s="1"/>
  <c r="N38" i="45"/>
  <c r="E39" i="45" s="1"/>
  <c r="J28" i="45"/>
  <c r="H28" i="45"/>
  <c r="J27" i="45"/>
  <c r="H27" i="45"/>
  <c r="J26" i="45"/>
  <c r="H26" i="45"/>
  <c r="J25" i="45"/>
  <c r="H25" i="45"/>
  <c r="H24" i="45"/>
  <c r="H23" i="45"/>
  <c r="F23" i="45"/>
  <c r="J23" i="45" s="1"/>
  <c r="D23" i="45"/>
  <c r="F22" i="45"/>
  <c r="J22" i="45" s="1"/>
  <c r="D22" i="45"/>
  <c r="H22" i="45" s="1"/>
  <c r="J21" i="45"/>
  <c r="H21" i="45"/>
  <c r="F21" i="45"/>
  <c r="D21" i="45"/>
  <c r="J20" i="45"/>
  <c r="H20" i="45"/>
  <c r="F20" i="45"/>
  <c r="D20" i="45"/>
  <c r="J19" i="45"/>
  <c r="H19" i="45"/>
  <c r="F19" i="45"/>
  <c r="D19" i="45"/>
  <c r="Y18" i="45"/>
  <c r="F18" i="45" s="1"/>
  <c r="R40" i="45"/>
  <c r="I41" i="45" s="1"/>
  <c r="T18" i="45"/>
  <c r="R18" i="45"/>
  <c r="AA17" i="45"/>
  <c r="Y17" i="45"/>
  <c r="AC17" i="45" s="1"/>
  <c r="T17" i="45"/>
  <c r="R17" i="45"/>
  <c r="H17" i="45" s="1"/>
  <c r="D17" i="45"/>
  <c r="AA16" i="45"/>
  <c r="Y16" i="45"/>
  <c r="F16" i="45" s="1"/>
  <c r="T16" i="45"/>
  <c r="R16" i="45"/>
  <c r="D16" i="45"/>
  <c r="J11" i="45"/>
  <c r="H11" i="45"/>
  <c r="J9" i="45"/>
  <c r="H9" i="45"/>
  <c r="P2" i="45"/>
  <c r="O2" i="45"/>
  <c r="N2" i="45"/>
  <c r="Y18" i="44"/>
  <c r="R43" i="44"/>
  <c r="P43" i="44"/>
  <c r="N43" i="44"/>
  <c r="H43" i="44"/>
  <c r="G43" i="44"/>
  <c r="R42" i="44"/>
  <c r="I43" i="44" s="1"/>
  <c r="P42" i="44"/>
  <c r="N42" i="44"/>
  <c r="E43" i="44" s="1"/>
  <c r="C43" i="44" s="1"/>
  <c r="H42" i="44"/>
  <c r="R41" i="44"/>
  <c r="I42" i="44" s="1"/>
  <c r="P41" i="44"/>
  <c r="G42" i="44" s="1"/>
  <c r="N41" i="44"/>
  <c r="E42" i="44" s="1"/>
  <c r="C42" i="44" s="1"/>
  <c r="H41" i="44"/>
  <c r="P40" i="44"/>
  <c r="G41" i="44" s="1"/>
  <c r="N40" i="44"/>
  <c r="E41" i="44" s="1"/>
  <c r="H40" i="44"/>
  <c r="R39" i="44"/>
  <c r="I40" i="44" s="1"/>
  <c r="P39" i="44"/>
  <c r="G40" i="44" s="1"/>
  <c r="N39" i="44"/>
  <c r="E40" i="44" s="1"/>
  <c r="H39" i="44"/>
  <c r="G39" i="44"/>
  <c r="R38" i="44"/>
  <c r="I39" i="44" s="1"/>
  <c r="P38" i="44"/>
  <c r="N38" i="44"/>
  <c r="E39" i="44" s="1"/>
  <c r="J28" i="44"/>
  <c r="H28" i="44"/>
  <c r="J27" i="44"/>
  <c r="H27" i="44"/>
  <c r="J26" i="44"/>
  <c r="H26" i="44"/>
  <c r="J25" i="44"/>
  <c r="H25" i="44"/>
  <c r="H24" i="44"/>
  <c r="H23" i="44"/>
  <c r="F23" i="44"/>
  <c r="J23" i="44" s="1"/>
  <c r="D23" i="44"/>
  <c r="F22" i="44"/>
  <c r="J22" i="44" s="1"/>
  <c r="D22" i="44"/>
  <c r="H22" i="44" s="1"/>
  <c r="J21" i="44"/>
  <c r="H21" i="44"/>
  <c r="F21" i="44"/>
  <c r="D21" i="44"/>
  <c r="J20" i="44"/>
  <c r="H20" i="44"/>
  <c r="F20" i="44"/>
  <c r="D20" i="44"/>
  <c r="J19" i="44"/>
  <c r="H19" i="44"/>
  <c r="F19" i="44"/>
  <c r="D19" i="44"/>
  <c r="T18" i="44"/>
  <c r="R18" i="44"/>
  <c r="AA17" i="44"/>
  <c r="Y17" i="44"/>
  <c r="AC17" i="44" s="1"/>
  <c r="T17" i="44"/>
  <c r="R17" i="44"/>
  <c r="H17" i="44" s="1"/>
  <c r="D17" i="44"/>
  <c r="AA16" i="44"/>
  <c r="Y16" i="44"/>
  <c r="AC16" i="44" s="1"/>
  <c r="T16" i="44"/>
  <c r="R16" i="44"/>
  <c r="F16" i="44"/>
  <c r="D16" i="44"/>
  <c r="J11" i="44"/>
  <c r="H11" i="44"/>
  <c r="J9" i="44"/>
  <c r="H9" i="44"/>
  <c r="P2" i="44"/>
  <c r="O2" i="44"/>
  <c r="N2" i="44"/>
  <c r="R40" i="43"/>
  <c r="I41" i="43" s="1"/>
  <c r="R43" i="43"/>
  <c r="P43" i="43"/>
  <c r="N43" i="43"/>
  <c r="H43" i="43"/>
  <c r="R42" i="43"/>
  <c r="I43" i="43" s="1"/>
  <c r="P42" i="43"/>
  <c r="G43" i="43" s="1"/>
  <c r="N42" i="43"/>
  <c r="E43" i="43" s="1"/>
  <c r="H42" i="43"/>
  <c r="R41" i="43"/>
  <c r="I42" i="43" s="1"/>
  <c r="P41" i="43"/>
  <c r="G42" i="43" s="1"/>
  <c r="N41" i="43"/>
  <c r="E42" i="43" s="1"/>
  <c r="H41" i="43"/>
  <c r="P40" i="43"/>
  <c r="G41" i="43" s="1"/>
  <c r="N40" i="43"/>
  <c r="E41" i="43" s="1"/>
  <c r="H40" i="43"/>
  <c r="R39" i="43"/>
  <c r="I40" i="43" s="1"/>
  <c r="P39" i="43"/>
  <c r="G40" i="43" s="1"/>
  <c r="N39" i="43"/>
  <c r="E40" i="43" s="1"/>
  <c r="H39" i="43"/>
  <c r="R38" i="43"/>
  <c r="I39" i="43" s="1"/>
  <c r="P38" i="43"/>
  <c r="G39" i="43" s="1"/>
  <c r="N38" i="43"/>
  <c r="E39" i="43" s="1"/>
  <c r="J28" i="43"/>
  <c r="H28" i="43"/>
  <c r="J27" i="43"/>
  <c r="H27" i="43"/>
  <c r="J26" i="43"/>
  <c r="H26" i="43"/>
  <c r="J25" i="43"/>
  <c r="H25" i="43"/>
  <c r="H24" i="43"/>
  <c r="F23" i="43"/>
  <c r="J23" i="43" s="1"/>
  <c r="D23" i="43"/>
  <c r="H23" i="43" s="1"/>
  <c r="F22" i="43"/>
  <c r="J22" i="43" s="1"/>
  <c r="D22" i="43"/>
  <c r="H22" i="43" s="1"/>
  <c r="J21" i="43"/>
  <c r="H21" i="43"/>
  <c r="F21" i="43"/>
  <c r="D21" i="43"/>
  <c r="J20" i="43"/>
  <c r="H20" i="43"/>
  <c r="F20" i="43"/>
  <c r="D20" i="43"/>
  <c r="J19" i="43"/>
  <c r="H19" i="43"/>
  <c r="F19" i="43"/>
  <c r="D19" i="43"/>
  <c r="Y18" i="43"/>
  <c r="T18" i="43"/>
  <c r="R18" i="43"/>
  <c r="D18" i="43"/>
  <c r="AC17" i="43"/>
  <c r="AA17" i="43"/>
  <c r="Y17" i="43"/>
  <c r="T17" i="43"/>
  <c r="J17" i="43" s="1"/>
  <c r="R17" i="43"/>
  <c r="H17" i="43" s="1"/>
  <c r="F17" i="43"/>
  <c r="D17" i="43"/>
  <c r="AA16" i="43"/>
  <c r="Y16" i="43"/>
  <c r="AC16" i="43" s="1"/>
  <c r="T16" i="43"/>
  <c r="R16" i="43"/>
  <c r="H16" i="43"/>
  <c r="D16" i="43"/>
  <c r="J11" i="43"/>
  <c r="H11" i="43"/>
  <c r="J9" i="43"/>
  <c r="H9" i="43"/>
  <c r="P2" i="43"/>
  <c r="O2" i="43"/>
  <c r="N2" i="43"/>
  <c r="AA18" i="42"/>
  <c r="O2" i="42"/>
  <c r="R43" i="42"/>
  <c r="P43" i="42"/>
  <c r="N43" i="42"/>
  <c r="H43" i="42"/>
  <c r="R42" i="42"/>
  <c r="I43" i="42" s="1"/>
  <c r="P42" i="42"/>
  <c r="G43" i="42" s="1"/>
  <c r="N42" i="42"/>
  <c r="E43" i="42" s="1"/>
  <c r="H42" i="42"/>
  <c r="G42" i="42"/>
  <c r="E42" i="42"/>
  <c r="R41" i="42"/>
  <c r="I42" i="42" s="1"/>
  <c r="P41" i="42"/>
  <c r="N41" i="42"/>
  <c r="H41" i="42"/>
  <c r="P40" i="42"/>
  <c r="G41" i="42" s="1"/>
  <c r="N40" i="42"/>
  <c r="E41" i="42" s="1"/>
  <c r="H40" i="42"/>
  <c r="E40" i="42"/>
  <c r="R39" i="42"/>
  <c r="I40" i="42" s="1"/>
  <c r="P39" i="42"/>
  <c r="G40" i="42" s="1"/>
  <c r="N39" i="42"/>
  <c r="H39" i="42"/>
  <c r="R38" i="42"/>
  <c r="I39" i="42" s="1"/>
  <c r="P38" i="42"/>
  <c r="G39" i="42" s="1"/>
  <c r="N38" i="42"/>
  <c r="E39" i="42" s="1"/>
  <c r="J28" i="42"/>
  <c r="H28" i="42"/>
  <c r="J27" i="42"/>
  <c r="H27" i="42"/>
  <c r="J26" i="42"/>
  <c r="H26" i="42"/>
  <c r="J25" i="42"/>
  <c r="H25" i="42"/>
  <c r="H24" i="42"/>
  <c r="J23" i="42"/>
  <c r="H23" i="42"/>
  <c r="F23" i="42"/>
  <c r="D23" i="42"/>
  <c r="J22" i="42"/>
  <c r="F22" i="42"/>
  <c r="D22" i="42"/>
  <c r="H22" i="42" s="1"/>
  <c r="J21" i="42"/>
  <c r="H21" i="42"/>
  <c r="F21" i="42"/>
  <c r="D21" i="42"/>
  <c r="J20" i="42"/>
  <c r="H20" i="42"/>
  <c r="F20" i="42"/>
  <c r="D20" i="42"/>
  <c r="J19" i="42"/>
  <c r="H19" i="42"/>
  <c r="F19" i="42"/>
  <c r="D19" i="42"/>
  <c r="T18" i="42"/>
  <c r="R18" i="42"/>
  <c r="AA17" i="42"/>
  <c r="Y17" i="42"/>
  <c r="AC17" i="42" s="1"/>
  <c r="T17" i="42"/>
  <c r="J17" i="42" s="1"/>
  <c r="R17" i="42"/>
  <c r="H17" i="42" s="1"/>
  <c r="D17" i="42"/>
  <c r="AA16" i="42"/>
  <c r="Y16" i="42"/>
  <c r="AC16" i="42" s="1"/>
  <c r="T16" i="42"/>
  <c r="R16" i="42"/>
  <c r="D16" i="42"/>
  <c r="J11" i="42"/>
  <c r="H11" i="42"/>
  <c r="J9" i="42"/>
  <c r="H9" i="42"/>
  <c r="P2" i="42"/>
  <c r="N2" i="42"/>
  <c r="Y18" i="41"/>
  <c r="R43" i="41"/>
  <c r="P43" i="41"/>
  <c r="N43" i="41"/>
  <c r="H43" i="41"/>
  <c r="R42" i="41"/>
  <c r="I43" i="41" s="1"/>
  <c r="P42" i="41"/>
  <c r="G43" i="41" s="1"/>
  <c r="N42" i="41"/>
  <c r="E43" i="41" s="1"/>
  <c r="H42" i="41"/>
  <c r="R41" i="41"/>
  <c r="I42" i="41" s="1"/>
  <c r="P41" i="41"/>
  <c r="G42" i="41" s="1"/>
  <c r="N41" i="41"/>
  <c r="E42" i="41" s="1"/>
  <c r="H41" i="41"/>
  <c r="P40" i="41"/>
  <c r="G41" i="41" s="1"/>
  <c r="N40" i="41"/>
  <c r="E41" i="41" s="1"/>
  <c r="I40" i="41"/>
  <c r="H40" i="41"/>
  <c r="R39" i="41"/>
  <c r="P39" i="41"/>
  <c r="G40" i="41" s="1"/>
  <c r="N39" i="41"/>
  <c r="E40" i="41" s="1"/>
  <c r="C40" i="41" s="1"/>
  <c r="H39" i="41"/>
  <c r="R38" i="41"/>
  <c r="I39" i="41" s="1"/>
  <c r="P38" i="41"/>
  <c r="G39" i="41" s="1"/>
  <c r="N38" i="41"/>
  <c r="E39" i="41" s="1"/>
  <c r="J28" i="41"/>
  <c r="H28" i="41"/>
  <c r="J27" i="41"/>
  <c r="H27" i="41"/>
  <c r="J26" i="41"/>
  <c r="H26" i="41"/>
  <c r="J25" i="41"/>
  <c r="H25" i="41"/>
  <c r="H24" i="41"/>
  <c r="J23" i="41"/>
  <c r="F23" i="41"/>
  <c r="D23" i="41"/>
  <c r="H23" i="41" s="1"/>
  <c r="J22" i="41"/>
  <c r="H22" i="41"/>
  <c r="F22" i="41"/>
  <c r="D22" i="41"/>
  <c r="J21" i="41"/>
  <c r="H21" i="41"/>
  <c r="F21" i="41"/>
  <c r="D21" i="41"/>
  <c r="J20" i="41"/>
  <c r="H20" i="41"/>
  <c r="F20" i="41"/>
  <c r="D20" i="41"/>
  <c r="J19" i="41"/>
  <c r="H19" i="41"/>
  <c r="F19" i="41"/>
  <c r="D19" i="41"/>
  <c r="T18" i="41"/>
  <c r="R18" i="41"/>
  <c r="AA17" i="41"/>
  <c r="Y17" i="41"/>
  <c r="F17" i="41" s="1"/>
  <c r="T17" i="41"/>
  <c r="R17" i="41"/>
  <c r="H17" i="41" s="1"/>
  <c r="D17" i="41"/>
  <c r="AA16" i="41"/>
  <c r="Y16" i="41"/>
  <c r="AC16" i="41" s="1"/>
  <c r="J16" i="41" s="1"/>
  <c r="T16" i="41"/>
  <c r="R16" i="41"/>
  <c r="D16" i="41"/>
  <c r="J11" i="41"/>
  <c r="H11" i="41"/>
  <c r="J9" i="41"/>
  <c r="H9" i="41"/>
  <c r="P2" i="41"/>
  <c r="K2" i="41" s="1"/>
  <c r="D2" i="41" s="1"/>
  <c r="O2" i="41"/>
  <c r="N2" i="41"/>
  <c r="AA18" i="40"/>
  <c r="R43" i="40"/>
  <c r="P43" i="40"/>
  <c r="N43" i="40"/>
  <c r="I43" i="40"/>
  <c r="H43" i="40"/>
  <c r="R42" i="40"/>
  <c r="P42" i="40"/>
  <c r="G43" i="40" s="1"/>
  <c r="N42" i="40"/>
  <c r="E43" i="40" s="1"/>
  <c r="H42" i="40"/>
  <c r="R41" i="40"/>
  <c r="I42" i="40" s="1"/>
  <c r="P41" i="40"/>
  <c r="G42" i="40" s="1"/>
  <c r="N41" i="40"/>
  <c r="E42" i="40" s="1"/>
  <c r="H41" i="40"/>
  <c r="E41" i="40"/>
  <c r="P40" i="40"/>
  <c r="G41" i="40" s="1"/>
  <c r="N40" i="40"/>
  <c r="H40" i="40"/>
  <c r="R39" i="40"/>
  <c r="I40" i="40" s="1"/>
  <c r="P39" i="40"/>
  <c r="G40" i="40" s="1"/>
  <c r="N39" i="40"/>
  <c r="E40" i="40" s="1"/>
  <c r="H39" i="40"/>
  <c r="R38" i="40"/>
  <c r="I39" i="40" s="1"/>
  <c r="P38" i="40"/>
  <c r="G39" i="40" s="1"/>
  <c r="N38" i="40"/>
  <c r="E39" i="40" s="1"/>
  <c r="J28" i="40"/>
  <c r="H28" i="40"/>
  <c r="J27" i="40"/>
  <c r="H27" i="40"/>
  <c r="J26" i="40"/>
  <c r="H26" i="40"/>
  <c r="J25" i="40"/>
  <c r="H25" i="40"/>
  <c r="H24" i="40"/>
  <c r="F23" i="40"/>
  <c r="J23" i="40" s="1"/>
  <c r="D23" i="40"/>
  <c r="H23" i="40" s="1"/>
  <c r="J22" i="40"/>
  <c r="F22" i="40"/>
  <c r="D22" i="40"/>
  <c r="H22" i="40" s="1"/>
  <c r="J21" i="40"/>
  <c r="H21" i="40"/>
  <c r="F21" i="40"/>
  <c r="D21" i="40"/>
  <c r="J20" i="40"/>
  <c r="H20" i="40"/>
  <c r="F20" i="40"/>
  <c r="D20" i="40"/>
  <c r="J19" i="40"/>
  <c r="H19" i="40"/>
  <c r="F19" i="40"/>
  <c r="D19" i="40"/>
  <c r="T18" i="40"/>
  <c r="R18" i="40"/>
  <c r="D18" i="40"/>
  <c r="AA17" i="40"/>
  <c r="Y17" i="40"/>
  <c r="AC17" i="40" s="1"/>
  <c r="T17" i="40"/>
  <c r="R17" i="40"/>
  <c r="H17" i="40"/>
  <c r="F17" i="40"/>
  <c r="D17" i="40"/>
  <c r="AA16" i="40"/>
  <c r="H16" i="40" s="1"/>
  <c r="Y16" i="40"/>
  <c r="AC16" i="40" s="1"/>
  <c r="T16" i="40"/>
  <c r="R16" i="40"/>
  <c r="D16" i="40"/>
  <c r="J11" i="40"/>
  <c r="H11" i="40"/>
  <c r="J9" i="40"/>
  <c r="H9" i="40"/>
  <c r="P2" i="40"/>
  <c r="O2" i="40"/>
  <c r="N2" i="40"/>
  <c r="O2" i="39"/>
  <c r="J16" i="40" l="1"/>
  <c r="V39" i="75"/>
  <c r="V40" i="75" s="1"/>
  <c r="J29" i="76"/>
  <c r="L30" i="76" s="1"/>
  <c r="L31" i="76" s="1"/>
  <c r="H16" i="45"/>
  <c r="H16" i="48"/>
  <c r="H29" i="48" s="1"/>
  <c r="V39" i="76"/>
  <c r="V40" i="76" s="1"/>
  <c r="U41" i="76" s="1"/>
  <c r="V39" i="77"/>
  <c r="V40" i="77" s="1"/>
  <c r="V41" i="77" s="1"/>
  <c r="W41" i="77" s="1"/>
  <c r="V42" i="77" s="1"/>
  <c r="V43" i="77" s="1"/>
  <c r="N30" i="77"/>
  <c r="N31" i="77" s="1"/>
  <c r="F31" i="77" s="1"/>
  <c r="N32" i="77" s="1"/>
  <c r="F50" i="77"/>
  <c r="G50" i="77" s="1"/>
  <c r="I8" i="77"/>
  <c r="N30" i="76"/>
  <c r="N31" i="76" s="1"/>
  <c r="F31" i="76" s="1"/>
  <c r="N32" i="76" s="1"/>
  <c r="J29" i="75"/>
  <c r="I8" i="75" s="1"/>
  <c r="G51" i="75" s="1"/>
  <c r="V41" i="75"/>
  <c r="W41" i="75" s="1"/>
  <c r="V42" i="75" s="1"/>
  <c r="V43" i="75" s="1"/>
  <c r="N30" i="75"/>
  <c r="N31" i="75" s="1"/>
  <c r="F31" i="75" s="1"/>
  <c r="N32" i="75" s="1"/>
  <c r="F50" i="75"/>
  <c r="G50" i="75" s="1"/>
  <c r="L30" i="77"/>
  <c r="L31" i="77" s="1"/>
  <c r="D31" i="77" s="1"/>
  <c r="X40" i="75"/>
  <c r="U41" i="75"/>
  <c r="U40" i="75"/>
  <c r="H18" i="74"/>
  <c r="C42" i="42"/>
  <c r="C43" i="47"/>
  <c r="C42" i="49"/>
  <c r="C40" i="45"/>
  <c r="C42" i="40"/>
  <c r="AC17" i="41"/>
  <c r="J17" i="41" s="1"/>
  <c r="J17" i="45"/>
  <c r="AC17" i="50"/>
  <c r="J17" i="50" s="1"/>
  <c r="C40" i="50"/>
  <c r="C42" i="73"/>
  <c r="C42" i="41"/>
  <c r="C43" i="42"/>
  <c r="C42" i="43"/>
  <c r="AA18" i="44"/>
  <c r="D29" i="46"/>
  <c r="AC16" i="47"/>
  <c r="J17" i="48"/>
  <c r="C40" i="49"/>
  <c r="C43" i="69"/>
  <c r="H16" i="44"/>
  <c r="C43" i="50"/>
  <c r="H17" i="72"/>
  <c r="J16" i="73"/>
  <c r="C43" i="74"/>
  <c r="C42" i="70"/>
  <c r="C40" i="43"/>
  <c r="J16" i="46"/>
  <c r="K2" i="47"/>
  <c r="D2" i="47" s="1"/>
  <c r="H16" i="50"/>
  <c r="AC17" i="69"/>
  <c r="R40" i="69"/>
  <c r="I41" i="69" s="1"/>
  <c r="C43" i="70"/>
  <c r="H18" i="72"/>
  <c r="D29" i="40"/>
  <c r="C40" i="40"/>
  <c r="F17" i="42"/>
  <c r="F17" i="44"/>
  <c r="C40" i="46"/>
  <c r="C43" i="46"/>
  <c r="AC16" i="50"/>
  <c r="D18" i="69"/>
  <c r="D29" i="69" s="1"/>
  <c r="F16" i="72"/>
  <c r="Y18" i="73"/>
  <c r="C43" i="73"/>
  <c r="C43" i="41"/>
  <c r="C43" i="43"/>
  <c r="R40" i="44"/>
  <c r="I41" i="44" s="1"/>
  <c r="H16" i="72"/>
  <c r="H29" i="72" s="1"/>
  <c r="AA18" i="73"/>
  <c r="H18" i="73" s="1"/>
  <c r="H29" i="73" s="1"/>
  <c r="C43" i="40"/>
  <c r="J17" i="44"/>
  <c r="C43" i="49"/>
  <c r="H18" i="69"/>
  <c r="K2" i="70"/>
  <c r="D2" i="70" s="1"/>
  <c r="C42" i="71"/>
  <c r="C41" i="73"/>
  <c r="D29" i="74"/>
  <c r="C39" i="41"/>
  <c r="U39" i="41" s="1"/>
  <c r="K2" i="45"/>
  <c r="D2" i="45" s="1"/>
  <c r="C43" i="45"/>
  <c r="H17" i="46"/>
  <c r="C42" i="47"/>
  <c r="J17" i="49"/>
  <c r="C40" i="69"/>
  <c r="F17" i="45"/>
  <c r="J17" i="46"/>
  <c r="C40" i="47"/>
  <c r="Y18" i="69"/>
  <c r="J17" i="70"/>
  <c r="C40" i="42"/>
  <c r="D18" i="44"/>
  <c r="C42" i="50"/>
  <c r="C42" i="74"/>
  <c r="K2" i="48"/>
  <c r="D2" i="48" s="1"/>
  <c r="K2" i="46"/>
  <c r="D2" i="46" s="1"/>
  <c r="K2" i="44"/>
  <c r="D2" i="44" s="1"/>
  <c r="K2" i="43"/>
  <c r="D2" i="43" s="1"/>
  <c r="K2" i="69"/>
  <c r="D2" i="69" s="1"/>
  <c r="K2" i="40"/>
  <c r="D2" i="40" s="1"/>
  <c r="K2" i="49"/>
  <c r="D2" i="49" s="1"/>
  <c r="C41" i="48"/>
  <c r="C41" i="69"/>
  <c r="C41" i="74"/>
  <c r="C41" i="49"/>
  <c r="C41" i="47"/>
  <c r="C41" i="72"/>
  <c r="C41" i="45"/>
  <c r="D29" i="71"/>
  <c r="C41" i="71"/>
  <c r="C41" i="70"/>
  <c r="D29" i="70"/>
  <c r="H18" i="40"/>
  <c r="H29" i="40" s="1"/>
  <c r="C39" i="50"/>
  <c r="V39" i="50" s="1"/>
  <c r="J16" i="50"/>
  <c r="C39" i="74"/>
  <c r="U39" i="74" s="1"/>
  <c r="F16" i="74"/>
  <c r="F29" i="74" s="1"/>
  <c r="C39" i="48"/>
  <c r="U39" i="48" s="1"/>
  <c r="F16" i="48"/>
  <c r="F29" i="48" s="1"/>
  <c r="J16" i="48"/>
  <c r="C39" i="73"/>
  <c r="U39" i="73" s="1"/>
  <c r="J16" i="47"/>
  <c r="C39" i="46"/>
  <c r="F16" i="46"/>
  <c r="F29" i="46" s="1"/>
  <c r="H16" i="46"/>
  <c r="C39" i="72"/>
  <c r="U39" i="72" s="1"/>
  <c r="AC16" i="45"/>
  <c r="J16" i="45" s="1"/>
  <c r="C39" i="45"/>
  <c r="V39" i="45" s="1"/>
  <c r="F29" i="45"/>
  <c r="C39" i="44"/>
  <c r="U39" i="44" s="1"/>
  <c r="C39" i="71"/>
  <c r="U39" i="71" s="1"/>
  <c r="F16" i="41"/>
  <c r="H16" i="41"/>
  <c r="C39" i="43"/>
  <c r="V39" i="43" s="1"/>
  <c r="V40" i="43" s="1"/>
  <c r="C39" i="70"/>
  <c r="V39" i="70" s="1"/>
  <c r="F16" i="70"/>
  <c r="H16" i="70"/>
  <c r="C39" i="40"/>
  <c r="U39" i="40" s="1"/>
  <c r="F16" i="42"/>
  <c r="H16" i="42"/>
  <c r="J16" i="42"/>
  <c r="J16" i="69"/>
  <c r="C39" i="69"/>
  <c r="U39" i="69" s="1"/>
  <c r="H17" i="74"/>
  <c r="H29" i="74" s="1"/>
  <c r="J17" i="74"/>
  <c r="K2" i="74"/>
  <c r="D2" i="74" s="1"/>
  <c r="C40" i="74"/>
  <c r="J16" i="74"/>
  <c r="AC18" i="74"/>
  <c r="J18" i="74" s="1"/>
  <c r="H17" i="73"/>
  <c r="J17" i="73"/>
  <c r="K2" i="73"/>
  <c r="D2" i="73" s="1"/>
  <c r="C40" i="73"/>
  <c r="F16" i="73"/>
  <c r="F17" i="72"/>
  <c r="J17" i="72"/>
  <c r="K2" i="72"/>
  <c r="D2" i="72" s="1"/>
  <c r="V39" i="72"/>
  <c r="C40" i="72"/>
  <c r="Y18" i="72"/>
  <c r="D18" i="72"/>
  <c r="D29" i="72" s="1"/>
  <c r="H29" i="71"/>
  <c r="C43" i="71"/>
  <c r="C40" i="71"/>
  <c r="F16" i="71"/>
  <c r="F29" i="71" s="1"/>
  <c r="AC18" i="71"/>
  <c r="J18" i="71" s="1"/>
  <c r="J29" i="71" s="1"/>
  <c r="F17" i="70"/>
  <c r="H17" i="70"/>
  <c r="J16" i="70"/>
  <c r="C40" i="70"/>
  <c r="AA18" i="70"/>
  <c r="H18" i="70" s="1"/>
  <c r="AC18" i="70"/>
  <c r="J18" i="70" s="1"/>
  <c r="H17" i="69"/>
  <c r="J17" i="69"/>
  <c r="H29" i="69"/>
  <c r="C42" i="69"/>
  <c r="F16" i="69"/>
  <c r="C41" i="50"/>
  <c r="U39" i="50"/>
  <c r="Y18" i="50"/>
  <c r="AA18" i="50"/>
  <c r="H18" i="50" s="1"/>
  <c r="D18" i="50"/>
  <c r="D29" i="50" s="1"/>
  <c r="D29" i="49"/>
  <c r="H18" i="49"/>
  <c r="H29" i="49"/>
  <c r="C39" i="49"/>
  <c r="J16" i="49"/>
  <c r="F16" i="49"/>
  <c r="Y18" i="49"/>
  <c r="D29" i="48"/>
  <c r="C42" i="48"/>
  <c r="C40" i="48"/>
  <c r="C43" i="48"/>
  <c r="AC18" i="48"/>
  <c r="J18" i="48" s="1"/>
  <c r="C39" i="47"/>
  <c r="Y18" i="47"/>
  <c r="AA18" i="47"/>
  <c r="H18" i="47" s="1"/>
  <c r="H29" i="47" s="1"/>
  <c r="D18" i="47"/>
  <c r="D29" i="47" s="1"/>
  <c r="H18" i="46"/>
  <c r="C41" i="46"/>
  <c r="U39" i="46"/>
  <c r="V39" i="46"/>
  <c r="V40" i="46" s="1"/>
  <c r="C42" i="46"/>
  <c r="AC18" i="46"/>
  <c r="J18" i="46" s="1"/>
  <c r="J29" i="46" s="1"/>
  <c r="AA18" i="45"/>
  <c r="H18" i="45" s="1"/>
  <c r="H29" i="45" s="1"/>
  <c r="AC18" i="45"/>
  <c r="J18" i="45" s="1"/>
  <c r="J29" i="45" s="1"/>
  <c r="D18" i="45"/>
  <c r="D29" i="45" s="1"/>
  <c r="F18" i="44"/>
  <c r="F29" i="44" s="1"/>
  <c r="AC18" i="44"/>
  <c r="J18" i="44" s="1"/>
  <c r="H18" i="44"/>
  <c r="H29" i="44" s="1"/>
  <c r="D29" i="44"/>
  <c r="C41" i="44"/>
  <c r="J16" i="44"/>
  <c r="C40" i="44"/>
  <c r="AA18" i="43"/>
  <c r="H18" i="43" s="1"/>
  <c r="H29" i="43" s="1"/>
  <c r="D29" i="43"/>
  <c r="F18" i="43"/>
  <c r="AC18" i="43"/>
  <c r="J18" i="43" s="1"/>
  <c r="C41" i="43"/>
  <c r="J16" i="43"/>
  <c r="F16" i="43"/>
  <c r="H18" i="42"/>
  <c r="H29" i="42" s="1"/>
  <c r="R40" i="42"/>
  <c r="I41" i="42" s="1"/>
  <c r="C41" i="42" s="1"/>
  <c r="K2" i="42"/>
  <c r="D2" i="42" s="1"/>
  <c r="C39" i="42"/>
  <c r="Y18" i="42"/>
  <c r="D18" i="42"/>
  <c r="D29" i="42" s="1"/>
  <c r="H18" i="41"/>
  <c r="F18" i="41"/>
  <c r="F29" i="41" s="1"/>
  <c r="AC18" i="41"/>
  <c r="J18" i="41" s="1"/>
  <c r="J29" i="41" s="1"/>
  <c r="AA18" i="41"/>
  <c r="D18" i="41"/>
  <c r="D29" i="41" s="1"/>
  <c r="R40" i="41"/>
  <c r="I41" i="41" s="1"/>
  <c r="C41" i="41" s="1"/>
  <c r="R40" i="40"/>
  <c r="I41" i="40" s="1"/>
  <c r="C41" i="40" s="1"/>
  <c r="Y18" i="40"/>
  <c r="AC18" i="40" s="1"/>
  <c r="J18" i="40" s="1"/>
  <c r="V39" i="40"/>
  <c r="J17" i="40"/>
  <c r="F16" i="40"/>
  <c r="R43" i="39"/>
  <c r="P43" i="39"/>
  <c r="N43" i="39"/>
  <c r="H43" i="39"/>
  <c r="G43" i="39"/>
  <c r="R42" i="39"/>
  <c r="I43" i="39" s="1"/>
  <c r="P42" i="39"/>
  <c r="N42" i="39"/>
  <c r="E43" i="39" s="1"/>
  <c r="H42" i="39"/>
  <c r="E42" i="39"/>
  <c r="R41" i="39"/>
  <c r="I42" i="39" s="1"/>
  <c r="P41" i="39"/>
  <c r="G42" i="39" s="1"/>
  <c r="N41" i="39"/>
  <c r="H41" i="39"/>
  <c r="P40" i="39"/>
  <c r="G41" i="39" s="1"/>
  <c r="N40" i="39"/>
  <c r="E41" i="39" s="1"/>
  <c r="H40" i="39"/>
  <c r="R39" i="39"/>
  <c r="I40" i="39" s="1"/>
  <c r="P39" i="39"/>
  <c r="G40" i="39" s="1"/>
  <c r="N39" i="39"/>
  <c r="E40" i="39" s="1"/>
  <c r="H39" i="39"/>
  <c r="R38" i="39"/>
  <c r="I39" i="39" s="1"/>
  <c r="P38" i="39"/>
  <c r="G39" i="39" s="1"/>
  <c r="N38" i="39"/>
  <c r="E39" i="39" s="1"/>
  <c r="J28" i="39"/>
  <c r="H28" i="39"/>
  <c r="J27" i="39"/>
  <c r="H27" i="39"/>
  <c r="J26" i="39"/>
  <c r="H26" i="39"/>
  <c r="J25" i="39"/>
  <c r="H25" i="39"/>
  <c r="H24" i="39"/>
  <c r="H23" i="39"/>
  <c r="F23" i="39"/>
  <c r="J23" i="39" s="1"/>
  <c r="D23" i="39"/>
  <c r="H22" i="39"/>
  <c r="F22" i="39"/>
  <c r="J22" i="39" s="1"/>
  <c r="D22" i="39"/>
  <c r="J21" i="39"/>
  <c r="H21" i="39"/>
  <c r="F21" i="39"/>
  <c r="D21" i="39"/>
  <c r="J20" i="39"/>
  <c r="H20" i="39"/>
  <c r="F20" i="39"/>
  <c r="D20" i="39"/>
  <c r="J19" i="39"/>
  <c r="H19" i="39"/>
  <c r="F19" i="39"/>
  <c r="D19" i="39"/>
  <c r="R40" i="39"/>
  <c r="I41" i="39" s="1"/>
  <c r="T18" i="39"/>
  <c r="R18" i="39"/>
  <c r="D18" i="39"/>
  <c r="AC17" i="39"/>
  <c r="J17" i="39" s="1"/>
  <c r="AA17" i="39"/>
  <c r="Y17" i="39"/>
  <c r="F17" i="39" s="1"/>
  <c r="T17" i="39"/>
  <c r="R17" i="39"/>
  <c r="H17" i="39" s="1"/>
  <c r="D17" i="39"/>
  <c r="AA16" i="39"/>
  <c r="Y16" i="39"/>
  <c r="AC16" i="39" s="1"/>
  <c r="T16" i="39"/>
  <c r="R16" i="39"/>
  <c r="D16" i="39"/>
  <c r="J11" i="39"/>
  <c r="H11" i="39"/>
  <c r="J9" i="39"/>
  <c r="H9" i="39"/>
  <c r="P2" i="39"/>
  <c r="N2" i="39"/>
  <c r="V39" i="73" l="1"/>
  <c r="J29" i="48"/>
  <c r="I8" i="48" s="1"/>
  <c r="U40" i="77"/>
  <c r="X40" i="77" s="1"/>
  <c r="U43" i="77"/>
  <c r="U41" i="77"/>
  <c r="X41" i="75"/>
  <c r="I2" i="75"/>
  <c r="G2" i="75" s="1"/>
  <c r="E2" i="75" s="1"/>
  <c r="C2" i="75" s="1"/>
  <c r="L30" i="75"/>
  <c r="L31" i="75" s="1"/>
  <c r="D31" i="75" s="1"/>
  <c r="L32" i="75" s="1"/>
  <c r="V41" i="76"/>
  <c r="W41" i="76" s="1"/>
  <c r="V42" i="76" s="1"/>
  <c r="I8" i="76"/>
  <c r="I2" i="76" s="1"/>
  <c r="G2" i="76" s="1"/>
  <c r="E2" i="76" s="1"/>
  <c r="U39" i="70"/>
  <c r="H29" i="70"/>
  <c r="V39" i="41"/>
  <c r="V40" i="41" s="1"/>
  <c r="U41" i="41" s="1"/>
  <c r="U39" i="45"/>
  <c r="H29" i="46"/>
  <c r="L30" i="46" s="1"/>
  <c r="L31" i="46" s="1"/>
  <c r="V39" i="74"/>
  <c r="H29" i="50"/>
  <c r="U40" i="76"/>
  <c r="X40" i="76" s="1"/>
  <c r="X41" i="76" s="1"/>
  <c r="U42" i="77"/>
  <c r="G51" i="77"/>
  <c r="I2" i="77"/>
  <c r="G2" i="77" s="1"/>
  <c r="E2" i="77" s="1"/>
  <c r="I6" i="77" s="1"/>
  <c r="U43" i="75"/>
  <c r="U42" i="75"/>
  <c r="U44" i="75" s="1"/>
  <c r="L33" i="77"/>
  <c r="L32" i="77"/>
  <c r="Q8" i="77" s="1"/>
  <c r="D29" i="39"/>
  <c r="U39" i="43"/>
  <c r="H29" i="41"/>
  <c r="I8" i="41" s="1"/>
  <c r="V40" i="40"/>
  <c r="J29" i="40"/>
  <c r="F29" i="69"/>
  <c r="F50" i="69" s="1"/>
  <c r="G50" i="69" s="1"/>
  <c r="AC18" i="69"/>
  <c r="J18" i="69" s="1"/>
  <c r="J29" i="69" s="1"/>
  <c r="F18" i="69"/>
  <c r="H16" i="39"/>
  <c r="C43" i="39"/>
  <c r="V40" i="50"/>
  <c r="U41" i="50" s="1"/>
  <c r="F50" i="71"/>
  <c r="G50" i="71" s="1"/>
  <c r="C42" i="39"/>
  <c r="C40" i="39"/>
  <c r="K2" i="39"/>
  <c r="D2" i="39" s="1"/>
  <c r="F50" i="48"/>
  <c r="G50" i="48" s="1"/>
  <c r="AC18" i="73"/>
  <c r="J18" i="73" s="1"/>
  <c r="J29" i="73" s="1"/>
  <c r="F18" i="73"/>
  <c r="F29" i="73" s="1"/>
  <c r="V41" i="40"/>
  <c r="W41" i="40" s="1"/>
  <c r="V42" i="40" s="1"/>
  <c r="V43" i="40" s="1"/>
  <c r="F50" i="44"/>
  <c r="G50" i="44" s="1"/>
  <c r="F50" i="41"/>
  <c r="G50" i="41" s="1"/>
  <c r="N30" i="74"/>
  <c r="N31" i="74" s="1"/>
  <c r="F31" i="74" s="1"/>
  <c r="N32" i="74" s="1"/>
  <c r="F50" i="74"/>
  <c r="G50" i="74" s="1"/>
  <c r="V39" i="48"/>
  <c r="U40" i="48" s="1"/>
  <c r="X40" i="48" s="1"/>
  <c r="U40" i="73"/>
  <c r="X40" i="73" s="1"/>
  <c r="F50" i="46"/>
  <c r="G50" i="46" s="1"/>
  <c r="N30" i="46"/>
  <c r="N31" i="46" s="1"/>
  <c r="F31" i="46" s="1"/>
  <c r="N32" i="46" s="1"/>
  <c r="U41" i="46"/>
  <c r="I8" i="46"/>
  <c r="V40" i="45"/>
  <c r="U40" i="45"/>
  <c r="X40" i="45" s="1"/>
  <c r="V39" i="44"/>
  <c r="U40" i="44" s="1"/>
  <c r="X40" i="44" s="1"/>
  <c r="N30" i="71"/>
  <c r="N31" i="71" s="1"/>
  <c r="F31" i="71" s="1"/>
  <c r="N32" i="71" s="1"/>
  <c r="V39" i="71"/>
  <c r="V40" i="71" s="1"/>
  <c r="F29" i="70"/>
  <c r="F50" i="70" s="1"/>
  <c r="G50" i="70" s="1"/>
  <c r="U40" i="70"/>
  <c r="X40" i="70" s="1"/>
  <c r="V39" i="69"/>
  <c r="C39" i="39"/>
  <c r="V39" i="39" s="1"/>
  <c r="V40" i="39" s="1"/>
  <c r="J29" i="74"/>
  <c r="I8" i="74" s="1"/>
  <c r="V40" i="74"/>
  <c r="V41" i="74" s="1"/>
  <c r="W41" i="74" s="1"/>
  <c r="V42" i="74" s="1"/>
  <c r="U40" i="74"/>
  <c r="X40" i="74" s="1"/>
  <c r="V40" i="73"/>
  <c r="V40" i="72"/>
  <c r="V41" i="72" s="1"/>
  <c r="W41" i="72" s="1"/>
  <c r="V42" i="72" s="1"/>
  <c r="V43" i="72" s="1"/>
  <c r="F18" i="72"/>
  <c r="F29" i="72" s="1"/>
  <c r="F50" i="72" s="1"/>
  <c r="G50" i="72" s="1"/>
  <c r="AC18" i="72"/>
  <c r="J18" i="72" s="1"/>
  <c r="J29" i="72" s="1"/>
  <c r="U40" i="72"/>
  <c r="X40" i="72" s="1"/>
  <c r="I8" i="71"/>
  <c r="L30" i="71"/>
  <c r="L31" i="71" s="1"/>
  <c r="V40" i="70"/>
  <c r="J29" i="70"/>
  <c r="U40" i="50"/>
  <c r="X40" i="50" s="1"/>
  <c r="F18" i="50"/>
  <c r="F29" i="50" s="1"/>
  <c r="F50" i="50" s="1"/>
  <c r="G50" i="50" s="1"/>
  <c r="AC18" i="50"/>
  <c r="J18" i="50" s="1"/>
  <c r="J29" i="50" s="1"/>
  <c r="U39" i="49"/>
  <c r="V39" i="49"/>
  <c r="F18" i="49"/>
  <c r="F29" i="49" s="1"/>
  <c r="AC18" i="49"/>
  <c r="J18" i="49" s="1"/>
  <c r="J29" i="49" s="1"/>
  <c r="N30" i="48"/>
  <c r="N31" i="48" s="1"/>
  <c r="F31" i="48" s="1"/>
  <c r="N32" i="48" s="1"/>
  <c r="L30" i="48"/>
  <c r="L31" i="48" s="1"/>
  <c r="F18" i="47"/>
  <c r="F29" i="47" s="1"/>
  <c r="F50" i="47" s="1"/>
  <c r="G50" i="47" s="1"/>
  <c r="AC18" i="47"/>
  <c r="J18" i="47" s="1"/>
  <c r="J29" i="47" s="1"/>
  <c r="U39" i="47"/>
  <c r="V39" i="47"/>
  <c r="V41" i="46"/>
  <c r="W41" i="46" s="1"/>
  <c r="V42" i="46" s="1"/>
  <c r="I2" i="46"/>
  <c r="G2" i="46" s="1"/>
  <c r="E2" i="46" s="1"/>
  <c r="U40" i="46"/>
  <c r="X40" i="46" s="1"/>
  <c r="I8" i="45"/>
  <c r="N30" i="45"/>
  <c r="N31" i="45" s="1"/>
  <c r="F31" i="45" s="1"/>
  <c r="N32" i="45" s="1"/>
  <c r="L30" i="45"/>
  <c r="L31" i="45" s="1"/>
  <c r="F50" i="45"/>
  <c r="G50" i="45" s="1"/>
  <c r="J29" i="44"/>
  <c r="I8" i="44" s="1"/>
  <c r="N30" i="44"/>
  <c r="N31" i="44" s="1"/>
  <c r="F31" i="44" s="1"/>
  <c r="N32" i="44" s="1"/>
  <c r="F29" i="43"/>
  <c r="F50" i="43" s="1"/>
  <c r="G50" i="43" s="1"/>
  <c r="J29" i="43"/>
  <c r="V41" i="43"/>
  <c r="W41" i="43" s="1"/>
  <c r="U41" i="43"/>
  <c r="U40" i="43"/>
  <c r="X40" i="43" s="1"/>
  <c r="X41" i="43" s="1"/>
  <c r="F18" i="42"/>
  <c r="F29" i="42" s="1"/>
  <c r="F50" i="42" s="1"/>
  <c r="G50" i="42" s="1"/>
  <c r="AC18" i="42"/>
  <c r="J18" i="42" s="1"/>
  <c r="J29" i="42" s="1"/>
  <c r="U39" i="42"/>
  <c r="V39" i="42"/>
  <c r="N30" i="41"/>
  <c r="N31" i="41" s="1"/>
  <c r="F31" i="41" s="1"/>
  <c r="N32" i="41" s="1"/>
  <c r="V41" i="41"/>
  <c r="W41" i="41" s="1"/>
  <c r="F18" i="40"/>
  <c r="F29" i="40" s="1"/>
  <c r="L30" i="40" s="1"/>
  <c r="L31" i="40" s="1"/>
  <c r="U41" i="40"/>
  <c r="U40" i="40"/>
  <c r="X40" i="40" s="1"/>
  <c r="C41" i="39"/>
  <c r="J16" i="39"/>
  <c r="U39" i="39"/>
  <c r="F16" i="39"/>
  <c r="Y18" i="39"/>
  <c r="AA18" i="39"/>
  <c r="H18" i="39" s="1"/>
  <c r="U40" i="41" l="1"/>
  <c r="X40" i="41" s="1"/>
  <c r="X41" i="41" s="1"/>
  <c r="V40" i="48"/>
  <c r="V41" i="48" s="1"/>
  <c r="W41" i="48" s="1"/>
  <c r="X41" i="77"/>
  <c r="U44" i="77"/>
  <c r="I6" i="75"/>
  <c r="L33" i="75"/>
  <c r="Q8" i="75" s="1"/>
  <c r="G51" i="76"/>
  <c r="U42" i="76"/>
  <c r="D31" i="76"/>
  <c r="L33" i="76" s="1"/>
  <c r="H29" i="39"/>
  <c r="U43" i="40"/>
  <c r="U42" i="40"/>
  <c r="U44" i="40" s="1"/>
  <c r="V41" i="50"/>
  <c r="W41" i="50" s="1"/>
  <c r="V42" i="50" s="1"/>
  <c r="V43" i="50" s="1"/>
  <c r="U44" i="76"/>
  <c r="C2" i="77"/>
  <c r="I6" i="76"/>
  <c r="C2" i="76"/>
  <c r="V43" i="76"/>
  <c r="U43" i="76"/>
  <c r="F50" i="73"/>
  <c r="G50" i="73" s="1"/>
  <c r="N30" i="73"/>
  <c r="N31" i="73" s="1"/>
  <c r="F31" i="73" s="1"/>
  <c r="N32" i="73" s="1"/>
  <c r="I8" i="73"/>
  <c r="I2" i="73" s="1"/>
  <c r="G2" i="73" s="1"/>
  <c r="E2" i="73" s="1"/>
  <c r="I6" i="73" s="1"/>
  <c r="I8" i="47"/>
  <c r="I2" i="47" s="1"/>
  <c r="G2" i="47" s="1"/>
  <c r="E2" i="47" s="1"/>
  <c r="L30" i="41"/>
  <c r="L31" i="41" s="1"/>
  <c r="D31" i="41" s="1"/>
  <c r="L33" i="41" s="1"/>
  <c r="I8" i="70"/>
  <c r="G51" i="70" s="1"/>
  <c r="L30" i="69"/>
  <c r="L31" i="69" s="1"/>
  <c r="I8" i="69"/>
  <c r="G51" i="69" s="1"/>
  <c r="L30" i="43"/>
  <c r="L31" i="43" s="1"/>
  <c r="N30" i="69"/>
  <c r="N31" i="69" s="1"/>
  <c r="F31" i="69" s="1"/>
  <c r="N32" i="69" s="1"/>
  <c r="L30" i="73"/>
  <c r="L31" i="73" s="1"/>
  <c r="V40" i="44"/>
  <c r="U41" i="44" s="1"/>
  <c r="L30" i="44"/>
  <c r="L31" i="44" s="1"/>
  <c r="D31" i="44" s="1"/>
  <c r="L33" i="44" s="1"/>
  <c r="L30" i="47"/>
  <c r="L31" i="47" s="1"/>
  <c r="G51" i="46"/>
  <c r="N30" i="47"/>
  <c r="N31" i="47" s="1"/>
  <c r="F31" i="47" s="1"/>
  <c r="N32" i="47" s="1"/>
  <c r="D31" i="45"/>
  <c r="L33" i="45" s="1"/>
  <c r="I8" i="43"/>
  <c r="G51" i="43" s="1"/>
  <c r="N30" i="43"/>
  <c r="N31" i="43" s="1"/>
  <c r="F31" i="43" s="1"/>
  <c r="N32" i="43" s="1"/>
  <c r="D31" i="48"/>
  <c r="L32" i="48" s="1"/>
  <c r="U42" i="46"/>
  <c r="D31" i="46"/>
  <c r="L32" i="46" s="1"/>
  <c r="X41" i="46"/>
  <c r="U41" i="72"/>
  <c r="U43" i="72"/>
  <c r="U42" i="72"/>
  <c r="V41" i="45"/>
  <c r="W41" i="45" s="1"/>
  <c r="U41" i="45"/>
  <c r="X41" i="45" s="1"/>
  <c r="V41" i="71"/>
  <c r="W41" i="71" s="1"/>
  <c r="U41" i="71"/>
  <c r="U40" i="71"/>
  <c r="X40" i="71" s="1"/>
  <c r="N30" i="70"/>
  <c r="N31" i="70" s="1"/>
  <c r="F31" i="70" s="1"/>
  <c r="N32" i="70" s="1"/>
  <c r="X41" i="40"/>
  <c r="V40" i="69"/>
  <c r="U40" i="69"/>
  <c r="U42" i="74"/>
  <c r="U41" i="74"/>
  <c r="X41" i="74" s="1"/>
  <c r="L30" i="74"/>
  <c r="L31" i="74" s="1"/>
  <c r="D31" i="74" s="1"/>
  <c r="L33" i="74" s="1"/>
  <c r="V43" i="74"/>
  <c r="U43" i="74"/>
  <c r="G51" i="74"/>
  <c r="I2" i="74"/>
  <c r="G2" i="74" s="1"/>
  <c r="E2" i="74" s="1"/>
  <c r="V41" i="73"/>
  <c r="W41" i="73" s="1"/>
  <c r="U41" i="73"/>
  <c r="X41" i="73" s="1"/>
  <c r="N30" i="72"/>
  <c r="N31" i="72" s="1"/>
  <c r="F31" i="72" s="1"/>
  <c r="N32" i="72" s="1"/>
  <c r="L30" i="72"/>
  <c r="L31" i="72" s="1"/>
  <c r="I8" i="72"/>
  <c r="X41" i="72"/>
  <c r="D31" i="71"/>
  <c r="G51" i="71"/>
  <c r="I2" i="71"/>
  <c r="G2" i="71" s="1"/>
  <c r="E2" i="71" s="1"/>
  <c r="L30" i="70"/>
  <c r="L31" i="70" s="1"/>
  <c r="V41" i="70"/>
  <c r="W41" i="70" s="1"/>
  <c r="U41" i="70"/>
  <c r="X41" i="50"/>
  <c r="L30" i="50"/>
  <c r="L31" i="50" s="1"/>
  <c r="N30" i="50"/>
  <c r="N31" i="50" s="1"/>
  <c r="F31" i="50" s="1"/>
  <c r="N32" i="50" s="1"/>
  <c r="I8" i="50"/>
  <c r="F50" i="49"/>
  <c r="G50" i="49" s="1"/>
  <c r="N30" i="49"/>
  <c r="N31" i="49" s="1"/>
  <c r="F31" i="49" s="1"/>
  <c r="N32" i="49" s="1"/>
  <c r="I8" i="49"/>
  <c r="L30" i="49"/>
  <c r="L31" i="49" s="1"/>
  <c r="V40" i="49"/>
  <c r="U40" i="49"/>
  <c r="X40" i="49" s="1"/>
  <c r="G51" i="48"/>
  <c r="I2" i="48"/>
  <c r="G2" i="48" s="1"/>
  <c r="E2" i="48" s="1"/>
  <c r="V40" i="47"/>
  <c r="U40" i="47"/>
  <c r="X40" i="47"/>
  <c r="V43" i="46"/>
  <c r="U43" i="46"/>
  <c r="I6" i="46"/>
  <c r="C2" i="46"/>
  <c r="U44" i="46"/>
  <c r="G51" i="45"/>
  <c r="I2" i="45"/>
  <c r="G2" i="45" s="1"/>
  <c r="E2" i="45" s="1"/>
  <c r="G51" i="44"/>
  <c r="I2" i="44"/>
  <c r="G2" i="44" s="1"/>
  <c r="E2" i="44" s="1"/>
  <c r="I6" i="44" s="1"/>
  <c r="V41" i="44"/>
  <c r="W41" i="44" s="1"/>
  <c r="V42" i="43"/>
  <c r="U42" i="43"/>
  <c r="U44" i="43" s="1"/>
  <c r="N30" i="42"/>
  <c r="N31" i="42" s="1"/>
  <c r="F31" i="42" s="1"/>
  <c r="N32" i="42" s="1"/>
  <c r="I8" i="42"/>
  <c r="V40" i="42"/>
  <c r="U40" i="42"/>
  <c r="X40" i="42" s="1"/>
  <c r="L30" i="42"/>
  <c r="L31" i="42" s="1"/>
  <c r="V42" i="41"/>
  <c r="U42" i="41"/>
  <c r="U44" i="41" s="1"/>
  <c r="G51" i="41"/>
  <c r="I2" i="41"/>
  <c r="G2" i="41" s="1"/>
  <c r="E2" i="41" s="1"/>
  <c r="F50" i="40"/>
  <c r="G50" i="40" s="1"/>
  <c r="N30" i="40"/>
  <c r="N31" i="40" s="1"/>
  <c r="F31" i="40" s="1"/>
  <c r="N32" i="40" s="1"/>
  <c r="I8" i="40"/>
  <c r="D31" i="40" s="1"/>
  <c r="V41" i="39"/>
  <c r="W41" i="39" s="1"/>
  <c r="V42" i="39" s="1"/>
  <c r="V43" i="39" s="1"/>
  <c r="U41" i="39"/>
  <c r="F18" i="39"/>
  <c r="F29" i="39" s="1"/>
  <c r="AC18" i="39"/>
  <c r="J18" i="39" s="1"/>
  <c r="J29" i="39" s="1"/>
  <c r="U40" i="39"/>
  <c r="X40" i="39" s="1"/>
  <c r="U41" i="48" l="1"/>
  <c r="X41" i="48" s="1"/>
  <c r="L32" i="76"/>
  <c r="Q8" i="76" s="1"/>
  <c r="D31" i="47"/>
  <c r="L32" i="47" s="1"/>
  <c r="G51" i="47"/>
  <c r="D31" i="69"/>
  <c r="L33" i="69" s="1"/>
  <c r="I2" i="70"/>
  <c r="G2" i="70" s="1"/>
  <c r="E2" i="70" s="1"/>
  <c r="U43" i="50"/>
  <c r="U42" i="50"/>
  <c r="U44" i="50" s="1"/>
  <c r="L33" i="48"/>
  <c r="Q8" i="48" s="1"/>
  <c r="D31" i="73"/>
  <c r="L33" i="73" s="1"/>
  <c r="C2" i="73"/>
  <c r="G51" i="73"/>
  <c r="L32" i="45"/>
  <c r="Q8" i="45" s="1"/>
  <c r="D31" i="70"/>
  <c r="L33" i="70" s="1"/>
  <c r="I2" i="69"/>
  <c r="G2" i="69" s="1"/>
  <c r="E2" i="69" s="1"/>
  <c r="I6" i="69" s="1"/>
  <c r="X41" i="71"/>
  <c r="L32" i="41"/>
  <c r="Q8" i="41" s="1"/>
  <c r="D31" i="43"/>
  <c r="L33" i="43" s="1"/>
  <c r="I2" i="43"/>
  <c r="G2" i="43" s="1"/>
  <c r="E2" i="43" s="1"/>
  <c r="C2" i="43" s="1"/>
  <c r="D31" i="49"/>
  <c r="L32" i="49" s="1"/>
  <c r="L33" i="46"/>
  <c r="Q8" i="46" s="1"/>
  <c r="U44" i="72"/>
  <c r="U44" i="74"/>
  <c r="V42" i="45"/>
  <c r="U42" i="45"/>
  <c r="U44" i="45" s="1"/>
  <c r="C2" i="44"/>
  <c r="V42" i="71"/>
  <c r="U42" i="71"/>
  <c r="U44" i="71" s="1"/>
  <c r="X40" i="69"/>
  <c r="V41" i="69"/>
  <c r="W41" i="69" s="1"/>
  <c r="U41" i="69"/>
  <c r="L32" i="74"/>
  <c r="Q8" i="74" s="1"/>
  <c r="I6" i="74"/>
  <c r="C2" i="74"/>
  <c r="V42" i="73"/>
  <c r="U42" i="73"/>
  <c r="U44" i="73" s="1"/>
  <c r="D31" i="72"/>
  <c r="L32" i="72" s="1"/>
  <c r="G51" i="72"/>
  <c r="I2" i="72"/>
  <c r="G2" i="72" s="1"/>
  <c r="E2" i="72" s="1"/>
  <c r="L33" i="71"/>
  <c r="L32" i="71"/>
  <c r="I6" i="71"/>
  <c r="C2" i="71"/>
  <c r="V42" i="70"/>
  <c r="U42" i="70"/>
  <c r="U44" i="70" s="1"/>
  <c r="I6" i="70"/>
  <c r="C2" i="70"/>
  <c r="X41" i="70"/>
  <c r="D31" i="50"/>
  <c r="G51" i="50"/>
  <c r="I2" i="50"/>
  <c r="G2" i="50" s="1"/>
  <c r="E2" i="50" s="1"/>
  <c r="V41" i="49"/>
  <c r="W41" i="49" s="1"/>
  <c r="U41" i="49"/>
  <c r="X41" i="49" s="1"/>
  <c r="G51" i="49"/>
  <c r="I2" i="49"/>
  <c r="G2" i="49" s="1"/>
  <c r="E2" i="49" s="1"/>
  <c r="V42" i="48"/>
  <c r="U42" i="48"/>
  <c r="U44" i="48" s="1"/>
  <c r="I6" i="48"/>
  <c r="C2" i="48"/>
  <c r="I6" i="47"/>
  <c r="C2" i="47"/>
  <c r="V41" i="47"/>
  <c r="W41" i="47" s="1"/>
  <c r="U41" i="47"/>
  <c r="I6" i="45"/>
  <c r="C2" i="45"/>
  <c r="L32" i="44"/>
  <c r="Q8" i="44" s="1"/>
  <c r="V42" i="44"/>
  <c r="U42" i="44"/>
  <c r="U44" i="44" s="1"/>
  <c r="X41" i="44"/>
  <c r="V43" i="43"/>
  <c r="U43" i="43"/>
  <c r="D31" i="42"/>
  <c r="L32" i="42" s="1"/>
  <c r="G51" i="42"/>
  <c r="I2" i="42"/>
  <c r="G2" i="42" s="1"/>
  <c r="E2" i="42" s="1"/>
  <c r="V41" i="42"/>
  <c r="W41" i="42" s="1"/>
  <c r="U41" i="42"/>
  <c r="X41" i="42" s="1"/>
  <c r="I6" i="41"/>
  <c r="C2" i="41"/>
  <c r="V43" i="41"/>
  <c r="U43" i="41"/>
  <c r="L33" i="40"/>
  <c r="L32" i="40"/>
  <c r="G51" i="40"/>
  <c r="I2" i="40"/>
  <c r="G2" i="40" s="1"/>
  <c r="E2" i="40" s="1"/>
  <c r="U42" i="39"/>
  <c r="U44" i="39" s="1"/>
  <c r="X41" i="39"/>
  <c r="U43" i="39"/>
  <c r="F50" i="39"/>
  <c r="N30" i="39"/>
  <c r="N31" i="39" s="1"/>
  <c r="L30" i="39"/>
  <c r="L31" i="39" s="1"/>
  <c r="I8" i="39"/>
  <c r="L33" i="47" l="1"/>
  <c r="Q8" i="47" s="1"/>
  <c r="L32" i="69"/>
  <c r="Q8" i="69" s="1"/>
  <c r="I6" i="43"/>
  <c r="L32" i="43"/>
  <c r="L33" i="49"/>
  <c r="Q8" i="49" s="1"/>
  <c r="L32" i="73"/>
  <c r="Q8" i="73" s="1"/>
  <c r="L32" i="70"/>
  <c r="Q8" i="70" s="1"/>
  <c r="C2" i="69"/>
  <c r="L33" i="72"/>
  <c r="Q8" i="40"/>
  <c r="V43" i="45"/>
  <c r="U43" i="45"/>
  <c r="V43" i="71"/>
  <c r="U43" i="71"/>
  <c r="L33" i="42"/>
  <c r="Q8" i="42" s="1"/>
  <c r="U42" i="69"/>
  <c r="U44" i="69" s="1"/>
  <c r="V42" i="69"/>
  <c r="X41" i="69"/>
  <c r="V43" i="73"/>
  <c r="U43" i="73"/>
  <c r="Q8" i="72"/>
  <c r="I6" i="72"/>
  <c r="C2" i="72"/>
  <c r="Q8" i="71"/>
  <c r="V43" i="70"/>
  <c r="U43" i="70"/>
  <c r="L33" i="50"/>
  <c r="L32" i="50"/>
  <c r="I6" i="50"/>
  <c r="C2" i="50"/>
  <c r="I6" i="49"/>
  <c r="C2" i="49"/>
  <c r="V42" i="49"/>
  <c r="U42" i="49"/>
  <c r="U44" i="49" s="1"/>
  <c r="V43" i="48"/>
  <c r="U43" i="48"/>
  <c r="V42" i="47"/>
  <c r="U42" i="47"/>
  <c r="U44" i="47" s="1"/>
  <c r="X41" i="47"/>
  <c r="V43" i="44"/>
  <c r="U43" i="44"/>
  <c r="Q8" i="43"/>
  <c r="V42" i="42"/>
  <c r="U42" i="42"/>
  <c r="U44" i="42" s="1"/>
  <c r="I6" i="42"/>
  <c r="C2" i="42"/>
  <c r="I6" i="40"/>
  <c r="C2" i="40"/>
  <c r="G51" i="39"/>
  <c r="I2" i="39"/>
  <c r="G2" i="39" s="1"/>
  <c r="E2" i="39" s="1"/>
  <c r="D31" i="39"/>
  <c r="G50" i="39"/>
  <c r="F31" i="39"/>
  <c r="N32" i="39" s="1"/>
  <c r="Q8" i="50" l="1"/>
  <c r="U43" i="69"/>
  <c r="V43" i="69"/>
  <c r="V43" i="49"/>
  <c r="U43" i="49"/>
  <c r="V43" i="47"/>
  <c r="U43" i="47"/>
  <c r="V43" i="42"/>
  <c r="U43" i="42"/>
  <c r="I6" i="39"/>
  <c r="C2" i="39"/>
  <c r="L33" i="39"/>
  <c r="L32" i="39"/>
  <c r="Q8" i="39" l="1"/>
</calcChain>
</file>

<file path=xl/sharedStrings.xml><?xml version="1.0" encoding="utf-8"?>
<sst xmlns="http://schemas.openxmlformats.org/spreadsheetml/2006/main" count="2940" uniqueCount="126">
  <si>
    <t>Qк</t>
  </si>
  <si>
    <t>Qн</t>
  </si>
  <si>
    <t>к</t>
  </si>
  <si>
    <t>в</t>
  </si>
  <si>
    <t>Втер</t>
  </si>
  <si>
    <t>S</t>
  </si>
  <si>
    <t>I</t>
  </si>
  <si>
    <t>t</t>
  </si>
  <si>
    <t>Qо</t>
  </si>
  <si>
    <t>Qдд</t>
  </si>
  <si>
    <t>Qокр</t>
  </si>
  <si>
    <t>Iраб</t>
  </si>
  <si>
    <t>Iдд</t>
  </si>
  <si>
    <t>Ток к.з</t>
  </si>
  <si>
    <t>Rт</t>
  </si>
  <si>
    <t>Хт</t>
  </si>
  <si>
    <t>Rш</t>
  </si>
  <si>
    <t>Хш</t>
  </si>
  <si>
    <t>Rвыкл. Ввод</t>
  </si>
  <si>
    <t>Rвыкл.прис.</t>
  </si>
  <si>
    <t>Хвык. Прис</t>
  </si>
  <si>
    <t>Rкаб.1</t>
  </si>
  <si>
    <t>Rкаб.2</t>
  </si>
  <si>
    <t>Rкаб.3</t>
  </si>
  <si>
    <t>Rкаб.4</t>
  </si>
  <si>
    <t>Rкаб.5</t>
  </si>
  <si>
    <t>Rкаб.6</t>
  </si>
  <si>
    <t>Хкаб.1</t>
  </si>
  <si>
    <t>Хкаб.2</t>
  </si>
  <si>
    <t>Хкаб.3</t>
  </si>
  <si>
    <t>Хкаб.4</t>
  </si>
  <si>
    <t>Хкаб.5</t>
  </si>
  <si>
    <t>Хкаб.6</t>
  </si>
  <si>
    <t>R0каб.1</t>
  </si>
  <si>
    <t>Х0каб.1</t>
  </si>
  <si>
    <t>Rкв.шк</t>
  </si>
  <si>
    <t>Хккв.шк</t>
  </si>
  <si>
    <t>Х0каб.2</t>
  </si>
  <si>
    <t>Х0каб.3</t>
  </si>
  <si>
    <t>Х0каб.4</t>
  </si>
  <si>
    <t>Х0каб.5</t>
  </si>
  <si>
    <t>Х0каб.6</t>
  </si>
  <si>
    <t>R0каб.2</t>
  </si>
  <si>
    <t>R0каб.3</t>
  </si>
  <si>
    <t>R0каб.4</t>
  </si>
  <si>
    <t>R0каб.5</t>
  </si>
  <si>
    <t>R0каб.6</t>
  </si>
  <si>
    <t>Iк.з</t>
  </si>
  <si>
    <t>Rсумм</t>
  </si>
  <si>
    <t>Хсумм</t>
  </si>
  <si>
    <t>R0сумм</t>
  </si>
  <si>
    <t>Х0сумм</t>
  </si>
  <si>
    <t>R0ш</t>
  </si>
  <si>
    <t>Х0ш</t>
  </si>
  <si>
    <t>Lrкаб.1</t>
  </si>
  <si>
    <t>Lrкаб.2</t>
  </si>
  <si>
    <t>Lrкаб.3</t>
  </si>
  <si>
    <t>Lrкаб.4</t>
  </si>
  <si>
    <t>Lrкаб.5</t>
  </si>
  <si>
    <t>Lrкаб.6</t>
  </si>
  <si>
    <t>Lxкаб.1</t>
  </si>
  <si>
    <t>Lxкаб.2</t>
  </si>
  <si>
    <t>Lxкаб.3</t>
  </si>
  <si>
    <t>LR0каб.1</t>
  </si>
  <si>
    <t>LR0каб.2</t>
  </si>
  <si>
    <t>LR0каб.3</t>
  </si>
  <si>
    <t>LХ0каб.1</t>
  </si>
  <si>
    <t>LХ0каб.2</t>
  </si>
  <si>
    <t>LХ0каб.3</t>
  </si>
  <si>
    <t>Rд</t>
  </si>
  <si>
    <t>Rобщ</t>
  </si>
  <si>
    <t>к1</t>
  </si>
  <si>
    <t>к3</t>
  </si>
  <si>
    <t>Z1</t>
  </si>
  <si>
    <t>Z3</t>
  </si>
  <si>
    <t>Rд1</t>
  </si>
  <si>
    <t>Rд01</t>
  </si>
  <si>
    <t>Rд3</t>
  </si>
  <si>
    <t>Iк.з дуга(1)</t>
  </si>
  <si>
    <t>Iт</t>
  </si>
  <si>
    <t>Rкв.щит</t>
  </si>
  <si>
    <t>Rвыклщит.прис.</t>
  </si>
  <si>
    <r>
      <rPr>
        <sz val="11"/>
        <color theme="1"/>
        <rFont val="Calibri"/>
        <family val="2"/>
        <charset val="204"/>
      </rPr>
      <t>∆</t>
    </r>
    <r>
      <rPr>
        <sz val="11"/>
        <color theme="1"/>
        <rFont val="Calibri"/>
        <family val="2"/>
        <charset val="204"/>
        <scheme val="minor"/>
      </rPr>
      <t>U</t>
    </r>
  </si>
  <si>
    <t>R</t>
  </si>
  <si>
    <r>
      <t>cos</t>
    </r>
    <r>
      <rPr>
        <sz val="11"/>
        <color theme="1"/>
        <rFont val="Calibri"/>
        <family val="2"/>
        <charset val="204"/>
      </rPr>
      <t>ψ</t>
    </r>
  </si>
  <si>
    <t>Х</t>
  </si>
  <si>
    <r>
      <t>sin</t>
    </r>
    <r>
      <rPr>
        <sz val="11"/>
        <color theme="1"/>
        <rFont val="Calibri"/>
        <family val="2"/>
        <charset val="204"/>
      </rPr>
      <t>ψ</t>
    </r>
  </si>
  <si>
    <t>L</t>
  </si>
  <si>
    <t>U</t>
  </si>
  <si>
    <t>U%</t>
  </si>
  <si>
    <t>Потери напряжения</t>
  </si>
  <si>
    <t>Rкв.руб</t>
  </si>
  <si>
    <t>Iуд.</t>
  </si>
  <si>
    <t>АВБШВ 2(3x120+1х70)мм²</t>
  </si>
  <si>
    <t>ВВГнг(А)-FRLS 4x25 мм²</t>
  </si>
  <si>
    <t>т.К-1.1</t>
  </si>
  <si>
    <t>т.К-3.1</t>
  </si>
  <si>
    <t>т.К-5.1</t>
  </si>
  <si>
    <t>т.К-7.1</t>
  </si>
  <si>
    <t>т.К-4.1</t>
  </si>
  <si>
    <t xml:space="preserve">КАБЕЛЬ ОТ д41.1 ДО ШУК ДУ №1 </t>
  </si>
  <si>
    <t xml:space="preserve">КАБЕЛЬ ОТ д41.1 ДО ШУК ДУ №2 </t>
  </si>
  <si>
    <t>КАБЕЛЬ ОТ д41.1 ДО ШУК ДУ №3</t>
  </si>
  <si>
    <t>КАБЕЛЬ ОТ д41.1 ДО ШУК ДУ №4</t>
  </si>
  <si>
    <t>КАБЕЛЬ ОТ д41.1 ДО ШУК ДУ №5</t>
  </si>
  <si>
    <t>КАБЕЛЬ ОТ д41.1 ДО ШУК ДУ №6</t>
  </si>
  <si>
    <t>КАБЕЛЬ ОТ Д42.20 ДО д41.1</t>
  </si>
  <si>
    <t>КАБЕЛЬ ОТ Д41.12 ДО д41.1</t>
  </si>
  <si>
    <t>т.К-6.1</t>
  </si>
  <si>
    <t>т.К-7"</t>
  </si>
  <si>
    <t>т.К-7</t>
  </si>
  <si>
    <t>т.К-6"</t>
  </si>
  <si>
    <t>т.К-6</t>
  </si>
  <si>
    <t>т.К-5"</t>
  </si>
  <si>
    <t>т.К-5</t>
  </si>
  <si>
    <t>т.К-4"</t>
  </si>
  <si>
    <t>т.К-4</t>
  </si>
  <si>
    <t>т.К-3"</t>
  </si>
  <si>
    <t>т.К-3</t>
  </si>
  <si>
    <t>т.К-2</t>
  </si>
  <si>
    <t>т.К-2"</t>
  </si>
  <si>
    <t>т.К-1"</t>
  </si>
  <si>
    <t>т.К-1</t>
  </si>
  <si>
    <t>ВВГнг(А)-FRLS 3x6 мм²</t>
  </si>
  <si>
    <t>ВВГнг(А)-FRLS 3x6мм²</t>
  </si>
  <si>
    <t>т.К-2.1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</si>
</sst>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0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2" fillId="0" borderId="0" xfId="0" applyFont="1"/>
    <xf numFmtId="0" fontId="2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CEC21-EED2-45E2-B057-A784676FB899}">
  <dimension ref="A1:AC51"/>
  <sheetViews>
    <sheetView tabSelected="1" workbookViewId="0">
      <selection activeCell="N16" sqref="N16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31.980026926839166</v>
      </c>
      <c r="D2" s="5">
        <f>K2</f>
        <v>30.000281390677753</v>
      </c>
      <c r="E2" s="5">
        <f>(F2*G2)/(H2^2)</f>
        <v>7.6960677823601376E-3</v>
      </c>
      <c r="F2" s="5">
        <v>19.579999999999998</v>
      </c>
      <c r="G2" s="5">
        <f>(I2^2)*J2</f>
        <v>1.4150073552858272E-2</v>
      </c>
      <c r="H2" s="5">
        <v>6</v>
      </c>
      <c r="I2" s="5">
        <f>I8</f>
        <v>0.37616583514267043</v>
      </c>
      <c r="J2" s="5">
        <v>0.1</v>
      </c>
      <c r="K2" s="5">
        <f>L2+(M2-N2)*(O2/P2)^2</f>
        <v>30.000281390677753</v>
      </c>
      <c r="L2" s="5">
        <v>30</v>
      </c>
      <c r="M2" s="5">
        <v>70</v>
      </c>
      <c r="N2" s="5">
        <f>25</f>
        <v>25</v>
      </c>
      <c r="O2" s="5">
        <f>0.1</f>
        <v>0.1</v>
      </c>
      <c r="P2" s="5">
        <f>Q2</f>
        <v>39.99</v>
      </c>
      <c r="Q2" s="6">
        <f>43*0.93</f>
        <v>39.99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1.0076734239415948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0.37616583514267043</v>
      </c>
      <c r="P8" t="s">
        <v>78</v>
      </c>
      <c r="Q8">
        <f>1.73*400/SQRT((2*L32+L33)^2+(2*F29+J29))</f>
        <v>0.21377481836907619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122</v>
      </c>
    </row>
    <row r="16" spans="2:29" x14ac:dyDescent="0.25">
      <c r="B16" s="10" t="s">
        <v>93</v>
      </c>
      <c r="C16" t="s">
        <v>21</v>
      </c>
      <c r="D16">
        <f>N16*W16/2</f>
        <v>10.965</v>
      </c>
      <c r="E16" t="s">
        <v>27</v>
      </c>
      <c r="F16">
        <f>P16*Y16/2</f>
        <v>5.0999999999999996</v>
      </c>
      <c r="G16" t="s">
        <v>33</v>
      </c>
      <c r="H16">
        <f>R16*AA16/2</f>
        <v>49.342500000000001</v>
      </c>
      <c r="I16" t="s">
        <v>34</v>
      </c>
      <c r="J16">
        <f>T16*AC16/2</f>
        <v>22.950000000000003</v>
      </c>
      <c r="M16" t="s">
        <v>21</v>
      </c>
      <c r="N16">
        <f>0.258/2</f>
        <v>0.129</v>
      </c>
      <c r="O16" t="s">
        <v>27</v>
      </c>
      <c r="P16">
        <f>0.06</f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8" si="1">4.5*P16</f>
        <v>0.27</v>
      </c>
      <c r="V16" t="s">
        <v>54</v>
      </c>
      <c r="W16">
        <v>170</v>
      </c>
      <c r="X16" t="s">
        <v>60</v>
      </c>
      <c r="Y16">
        <f>W16</f>
        <v>170</v>
      </c>
      <c r="Z16" t="s">
        <v>63</v>
      </c>
      <c r="AA16">
        <f>W16</f>
        <v>170</v>
      </c>
      <c r="AB16" t="s">
        <v>66</v>
      </c>
      <c r="AC16">
        <f>Y16</f>
        <v>170</v>
      </c>
    </row>
    <row r="17" spans="1:29" ht="34.5" x14ac:dyDescent="0.25">
      <c r="A17" s="11" t="s">
        <v>107</v>
      </c>
      <c r="B17" s="10" t="s">
        <v>94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64</v>
      </c>
      <c r="AA17">
        <f t="shared" ref="AA17" si="6">W17</f>
        <v>4</v>
      </c>
      <c r="AB17" t="s">
        <v>67</v>
      </c>
      <c r="AC17">
        <f t="shared" ref="AC17:AC18" si="7">Y17</f>
        <v>4</v>
      </c>
    </row>
    <row r="18" spans="1:29" ht="34.5" x14ac:dyDescent="0.25">
      <c r="A18" s="11" t="s">
        <v>100</v>
      </c>
      <c r="B18" s="10" t="s">
        <v>123</v>
      </c>
      <c r="C18" t="s">
        <v>23</v>
      </c>
      <c r="D18">
        <f>N18*W18</f>
        <v>260.95</v>
      </c>
      <c r="E18" t="s">
        <v>29</v>
      </c>
      <c r="F18">
        <f t="shared" si="3"/>
        <v>7.5649999999999995</v>
      </c>
      <c r="G18" t="s">
        <v>43</v>
      </c>
      <c r="H18">
        <f t="shared" si="4"/>
        <v>1174.2749999999999</v>
      </c>
      <c r="I18" t="s">
        <v>38</v>
      </c>
      <c r="J18">
        <f t="shared" si="5"/>
        <v>34.042499999999997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85</f>
        <v>85</v>
      </c>
      <c r="X18" t="s">
        <v>62</v>
      </c>
      <c r="Y18">
        <f>W18</f>
        <v>85</v>
      </c>
      <c r="Z18" t="s">
        <v>65</v>
      </c>
      <c r="AA18">
        <f>W18</f>
        <v>85</v>
      </c>
      <c r="AB18" t="s">
        <v>68</v>
      </c>
      <c r="AC18">
        <f t="shared" si="7"/>
        <v>85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91</v>
      </c>
      <c r="D24">
        <v>1.8</v>
      </c>
      <c r="H24">
        <f>D24</f>
        <v>1.8</v>
      </c>
    </row>
    <row r="25" spans="1:29" x14ac:dyDescent="0.25">
      <c r="C25" t="s">
        <v>80</v>
      </c>
      <c r="H25">
        <f t="shared" si="8"/>
        <v>0</v>
      </c>
      <c r="J25">
        <f t="shared" si="9"/>
        <v>0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290.745</v>
      </c>
      <c r="E29" t="s">
        <v>49</v>
      </c>
      <c r="F29">
        <f>SUM(F9:F28)</f>
        <v>31.462999999999997</v>
      </c>
      <c r="G29" t="s">
        <v>50</v>
      </c>
      <c r="H29">
        <f>SUM(H9:H28)</f>
        <v>1252.8145</v>
      </c>
      <c r="I29" t="s">
        <v>51</v>
      </c>
      <c r="J29">
        <f>SUM(J9:J28)</f>
        <v>76.742500000000007</v>
      </c>
    </row>
    <row r="30" spans="1:29" x14ac:dyDescent="0.25">
      <c r="C30" t="s">
        <v>70</v>
      </c>
      <c r="K30" t="s">
        <v>73</v>
      </c>
      <c r="L30">
        <f>(SQRT((2*D29+H29)^2+(2*F29+J29)^2))/3</f>
        <v>613.20472280312356</v>
      </c>
      <c r="M30" t="s">
        <v>74</v>
      </c>
      <c r="N30">
        <f>SQRT(D29^2+F29^2)</f>
        <v>292.44243090563998</v>
      </c>
    </row>
    <row r="31" spans="1:29" x14ac:dyDescent="0.25">
      <c r="C31" t="s">
        <v>75</v>
      </c>
      <c r="D31">
        <f>SQRT((400^2/(3*L31^2*I8^2))-F29^2)-D29</f>
        <v>467.57499175710529</v>
      </c>
      <c r="E31" t="s">
        <v>77</v>
      </c>
      <c r="F31" t="e">
        <f>SQRT((400^2/(3*M8^2*N31^2))-F29^2)-D29</f>
        <v>#DIV/0!</v>
      </c>
      <c r="K31" t="s">
        <v>71</v>
      </c>
      <c r="L31">
        <f>0.6-0.0025*L30+0.114*L30^0.5-0.13*L30^0.33</f>
        <v>0.80889848551090893</v>
      </c>
      <c r="M31" t="s">
        <v>72</v>
      </c>
      <c r="N31">
        <f>0.6-0.0025*N30+0.114*N30^0.5-0.13*N30^0.33</f>
        <v>0.97168814212402943</v>
      </c>
    </row>
    <row r="32" spans="1:29" x14ac:dyDescent="0.25">
      <c r="H32" t="s">
        <v>47</v>
      </c>
      <c r="K32" t="s">
        <v>75</v>
      </c>
      <c r="L32">
        <f>D31+D29</f>
        <v>758.3199917571053</v>
      </c>
      <c r="M32" t="s">
        <v>77</v>
      </c>
      <c r="N32" t="e">
        <f>D29+F31</f>
        <v>#DIV/0!</v>
      </c>
    </row>
    <row r="33" spans="3:24" x14ac:dyDescent="0.25">
      <c r="K33" t="s">
        <v>76</v>
      </c>
      <c r="L33">
        <f>D31+H29</f>
        <v>1720.3894917571051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170</v>
      </c>
      <c r="U38" t="s">
        <v>89</v>
      </c>
      <c r="V38" t="s">
        <v>88</v>
      </c>
    </row>
    <row r="39" spans="3:24" x14ac:dyDescent="0.25">
      <c r="C39">
        <f>(2*D39*((E39*F39+G39*H39)*I39)/1000)</f>
        <v>5.9772000000000007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170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4</v>
      </c>
      <c r="U39">
        <f>(C39/380)*100</f>
        <v>1.5729473684210529</v>
      </c>
      <c r="V39">
        <f>380-C39</f>
        <v>374.02280000000002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85</v>
      </c>
      <c r="U40">
        <f>(C40/V39)*100</f>
        <v>0.11692549224271889</v>
      </c>
      <c r="V40">
        <f>V39-C40</f>
        <v>373.58547200000004</v>
      </c>
      <c r="X40">
        <f>U39+U40</f>
        <v>1.6898728606637718</v>
      </c>
    </row>
    <row r="41" spans="3:24" x14ac:dyDescent="0.25">
      <c r="C41">
        <f>(2*D41*((E41*F41+G41*H41)*I41)/1000)</f>
        <v>25.263019999999994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85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6.7623132839598199</v>
      </c>
      <c r="V41">
        <f t="shared" ref="V41" si="17">V40-C41</f>
        <v>348.32245200000006</v>
      </c>
      <c r="W41">
        <f>V41/1.73</f>
        <v>201.34245780346825</v>
      </c>
      <c r="X41">
        <f>X40+U41</f>
        <v>8.4521861446235924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201.34245780346825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201.34245780346825</v>
      </c>
    </row>
    <row r="44" spans="3:24" x14ac:dyDescent="0.25">
      <c r="U44">
        <f>SUM(U39:U42)</f>
        <v>8.4521861446235924</v>
      </c>
    </row>
    <row r="49" spans="6:7" x14ac:dyDescent="0.25">
      <c r="G49" t="s">
        <v>92</v>
      </c>
    </row>
    <row r="50" spans="6:7" x14ac:dyDescent="0.25">
      <c r="F50">
        <f>(1.02+0.98*2.7^(-(3/(F29/D29))))</f>
        <v>1.0200000000010783</v>
      </c>
      <c r="G50">
        <f>1.2*M8*F50</f>
        <v>0</v>
      </c>
    </row>
    <row r="51" spans="6:7" x14ac:dyDescent="0.25">
      <c r="G51">
        <f>1.2*I8*F50</f>
        <v>0.4604269822151153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4D522-4D10-4BF2-9183-1E0FFDB8F81A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31.990501149331116</v>
      </c>
      <c r="D2" s="5">
        <f>K2</f>
        <v>30.000281390677753</v>
      </c>
      <c r="E2" s="5">
        <f>(F2*G2)/(H2^2)</f>
        <v>7.7366292548921335E-3</v>
      </c>
      <c r="F2" s="5">
        <v>19.579999999999998</v>
      </c>
      <c r="G2" s="5">
        <f>(I2^2)*J2</f>
        <v>1.4224650315429868E-2</v>
      </c>
      <c r="H2" s="5">
        <v>6</v>
      </c>
      <c r="I2" s="5">
        <f>I8</f>
        <v>0.37715580753091776</v>
      </c>
      <c r="J2" s="5">
        <v>0.1</v>
      </c>
      <c r="K2" s="5">
        <f>L2+(M2-N2)*(O2/P2)^2</f>
        <v>30.000281390677753</v>
      </c>
      <c r="L2" s="5">
        <v>30</v>
      </c>
      <c r="M2" s="5">
        <v>70</v>
      </c>
      <c r="N2" s="5">
        <f>25</f>
        <v>25</v>
      </c>
      <c r="O2" s="5">
        <f>0.1</f>
        <v>0.1</v>
      </c>
      <c r="P2" s="5">
        <f>Q2</f>
        <v>39.99</v>
      </c>
      <c r="Q2" s="6">
        <f>43*0.93</f>
        <v>39.99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1.0077140216589131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0.37715580753091776</v>
      </c>
      <c r="P8" t="s">
        <v>78</v>
      </c>
      <c r="Q8">
        <f>1.73*400/SQRT((2*L32+L33)^2+(2*F29+J29))</f>
        <v>0.21457563403231758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121</v>
      </c>
    </row>
    <row r="16" spans="2:29" x14ac:dyDescent="0.25">
      <c r="B16" s="10" t="s">
        <v>93</v>
      </c>
      <c r="C16" t="s">
        <v>21</v>
      </c>
      <c r="D16">
        <f>N16*W16/2</f>
        <v>10.965</v>
      </c>
      <c r="E16" t="s">
        <v>27</v>
      </c>
      <c r="F16">
        <f>P16*Y16/2</f>
        <v>5.0999999999999996</v>
      </c>
      <c r="G16" t="s">
        <v>33</v>
      </c>
      <c r="H16">
        <f>R16*AA16/2</f>
        <v>49.342500000000001</v>
      </c>
      <c r="I16" t="s">
        <v>34</v>
      </c>
      <c r="J16">
        <f>T16*AC16/2</f>
        <v>22.950000000000003</v>
      </c>
      <c r="M16" t="s">
        <v>21</v>
      </c>
      <c r="N16">
        <f>0.258/2</f>
        <v>0.129</v>
      </c>
      <c r="O16" t="s">
        <v>27</v>
      </c>
      <c r="P16">
        <f>0.06</f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8" si="1">4.5*P16</f>
        <v>0.27</v>
      </c>
      <c r="V16" t="s">
        <v>54</v>
      </c>
      <c r="W16">
        <v>170</v>
      </c>
      <c r="X16" t="s">
        <v>60</v>
      </c>
      <c r="Y16">
        <f>W16</f>
        <v>170</v>
      </c>
      <c r="Z16" t="s">
        <v>63</v>
      </c>
      <c r="AA16">
        <f>W16</f>
        <v>170</v>
      </c>
      <c r="AB16" t="s">
        <v>66</v>
      </c>
      <c r="AC16">
        <f>Y16</f>
        <v>170</v>
      </c>
    </row>
    <row r="17" spans="1:29" ht="34.5" x14ac:dyDescent="0.25">
      <c r="A17" s="11" t="s">
        <v>106</v>
      </c>
      <c r="B17" s="10" t="s">
        <v>94</v>
      </c>
      <c r="C17" t="s">
        <v>22</v>
      </c>
      <c r="D17">
        <f t="shared" ref="D17:D21" si="2">N17*W17</f>
        <v>2.2199999999999998</v>
      </c>
      <c r="E17" t="s">
        <v>28</v>
      </c>
      <c r="F17">
        <f t="shared" ref="F17:F21" si="3">P17*Y17</f>
        <v>0.19800000000000001</v>
      </c>
      <c r="G17" t="s">
        <v>42</v>
      </c>
      <c r="H17">
        <f t="shared" ref="H17:H21" si="4">R17*AA17</f>
        <v>9.99</v>
      </c>
      <c r="I17" t="s">
        <v>37</v>
      </c>
      <c r="J17">
        <f t="shared" ref="J17:J21" si="5">T17*AC17</f>
        <v>0.89100000000000013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3</v>
      </c>
      <c r="X17" t="s">
        <v>61</v>
      </c>
      <c r="Y17">
        <f>W17</f>
        <v>3</v>
      </c>
      <c r="Z17" t="s">
        <v>64</v>
      </c>
      <c r="AA17">
        <f t="shared" ref="AA17" si="6">W17</f>
        <v>3</v>
      </c>
      <c r="AB17" t="s">
        <v>67</v>
      </c>
      <c r="AC17">
        <f t="shared" ref="AC17:AC18" si="7">Y17</f>
        <v>3</v>
      </c>
    </row>
    <row r="18" spans="1:29" ht="34.5" x14ac:dyDescent="0.25">
      <c r="A18" s="11" t="s">
        <v>100</v>
      </c>
      <c r="B18" s="10" t="s">
        <v>124</v>
      </c>
      <c r="C18" t="s">
        <v>23</v>
      </c>
      <c r="D18">
        <f>N18*W18</f>
        <v>260.95</v>
      </c>
      <c r="E18" t="s">
        <v>29</v>
      </c>
      <c r="F18">
        <f t="shared" si="3"/>
        <v>7.5649999999999995</v>
      </c>
      <c r="G18" t="s">
        <v>43</v>
      </c>
      <c r="H18">
        <f t="shared" si="4"/>
        <v>1174.2749999999999</v>
      </c>
      <c r="I18" t="s">
        <v>38</v>
      </c>
      <c r="J18">
        <f t="shared" si="5"/>
        <v>34.042499999999997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85</f>
        <v>85</v>
      </c>
      <c r="X18" t="s">
        <v>62</v>
      </c>
      <c r="Y18">
        <f>W18</f>
        <v>85</v>
      </c>
      <c r="Z18" t="s">
        <v>65</v>
      </c>
      <c r="AA18">
        <f>W18</f>
        <v>85</v>
      </c>
      <c r="AB18" t="s">
        <v>68</v>
      </c>
      <c r="AC18">
        <f t="shared" si="7"/>
        <v>85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91</v>
      </c>
      <c r="D24">
        <v>1.8</v>
      </c>
      <c r="H24">
        <f>D24</f>
        <v>1.8</v>
      </c>
    </row>
    <row r="25" spans="1:29" x14ac:dyDescent="0.25">
      <c r="C25" t="s">
        <v>80</v>
      </c>
      <c r="H25">
        <f t="shared" si="8"/>
        <v>0</v>
      </c>
      <c r="J25">
        <f t="shared" si="9"/>
        <v>0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290.005</v>
      </c>
      <c r="E29" t="s">
        <v>49</v>
      </c>
      <c r="F29">
        <f>SUM(F9:F28)</f>
        <v>31.396999999999995</v>
      </c>
      <c r="G29" t="s">
        <v>50</v>
      </c>
      <c r="H29">
        <f>SUM(H9:H28)</f>
        <v>1249.4844999999998</v>
      </c>
      <c r="I29" t="s">
        <v>51</v>
      </c>
      <c r="J29">
        <f>SUM(J9:J28)</f>
        <v>76.445499999999996</v>
      </c>
    </row>
    <row r="30" spans="1:29" x14ac:dyDescent="0.25">
      <c r="C30" t="s">
        <v>70</v>
      </c>
      <c r="K30" t="s">
        <v>73</v>
      </c>
      <c r="L30">
        <f>(SQRT((2*D29+H29)^2+(2*F29+J29)^2))/3</f>
        <v>611.5951605697004</v>
      </c>
      <c r="M30" t="s">
        <v>74</v>
      </c>
      <c r="N30">
        <f>SQRT(D29^2+F29^2)</f>
        <v>291.69962570082259</v>
      </c>
    </row>
    <row r="31" spans="1:29" x14ac:dyDescent="0.25">
      <c r="C31" t="s">
        <v>75</v>
      </c>
      <c r="D31">
        <f>SQRT((400^2/(3*L31^2*I8^2))-F29^2)-D29</f>
        <v>465.15133127779325</v>
      </c>
      <c r="E31" t="s">
        <v>77</v>
      </c>
      <c r="F31" t="e">
        <f>SQRT((400^2/(3*M8^2*N31^2))-F29^2)-D29</f>
        <v>#DIV/0!</v>
      </c>
      <c r="K31" t="s">
        <v>71</v>
      </c>
      <c r="L31">
        <f>0.6-0.0025*L30+0.114*L30^0.5-0.13*L30^0.33</f>
        <v>0.81015226956913988</v>
      </c>
      <c r="M31" t="s">
        <v>72</v>
      </c>
      <c r="N31">
        <f>0.6-0.0025*N30+0.114*N30^0.5-0.13*N30^0.33</f>
        <v>0.97177802259085178</v>
      </c>
    </row>
    <row r="32" spans="1:29" x14ac:dyDescent="0.25">
      <c r="H32" t="s">
        <v>47</v>
      </c>
      <c r="K32" t="s">
        <v>75</v>
      </c>
      <c r="L32">
        <f>D31+D29</f>
        <v>755.15633127779324</v>
      </c>
      <c r="M32" t="s">
        <v>77</v>
      </c>
      <c r="N32" t="e">
        <f>D29+F31</f>
        <v>#DIV/0!</v>
      </c>
    </row>
    <row r="33" spans="3:24" x14ac:dyDescent="0.25">
      <c r="K33" t="s">
        <v>76</v>
      </c>
      <c r="L33">
        <f>D31+H29</f>
        <v>1714.6358312777929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170</v>
      </c>
      <c r="U38" t="s">
        <v>89</v>
      </c>
      <c r="V38" t="s">
        <v>88</v>
      </c>
    </row>
    <row r="39" spans="3:24" x14ac:dyDescent="0.25">
      <c r="C39">
        <f>(2*D39*((E39*F39+G39*H39)*I39)/1000)</f>
        <v>5.9772000000000007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170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3</v>
      </c>
      <c r="U39">
        <f>(C39/380)*100</f>
        <v>1.5729473684210529</v>
      </c>
      <c r="V39">
        <f>380-C39</f>
        <v>374.02280000000002</v>
      </c>
    </row>
    <row r="40" spans="3:24" x14ac:dyDescent="0.25">
      <c r="C40">
        <f>(2*D40*((E40*F40+G40*H40)*I40)/1000)</f>
        <v>0.32799599999999995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3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85</v>
      </c>
      <c r="U40">
        <f>(C40/V39)*100</f>
        <v>8.7694119182039149E-2</v>
      </c>
      <c r="V40">
        <f>V39-C40</f>
        <v>373.69480400000003</v>
      </c>
      <c r="X40">
        <f>U39+U40</f>
        <v>1.6606414876030919</v>
      </c>
    </row>
    <row r="41" spans="3:24" x14ac:dyDescent="0.25">
      <c r="C41">
        <f>(2*D41*((E41*F41+G41*H41)*I41)/1000)</f>
        <v>25.263019999999994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85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6.7603348319501908</v>
      </c>
      <c r="V41">
        <f t="shared" ref="V41" si="17">V40-C41</f>
        <v>348.43178400000005</v>
      </c>
      <c r="W41">
        <f>V41/1.73</f>
        <v>201.4056554913295</v>
      </c>
      <c r="X41">
        <f>X40+U41</f>
        <v>8.420976319553283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201.4056554913295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201.4056554913295</v>
      </c>
    </row>
    <row r="44" spans="3:24" x14ac:dyDescent="0.25">
      <c r="U44">
        <f>SUM(U39:U42)</f>
        <v>8.420976319553283</v>
      </c>
    </row>
    <row r="49" spans="6:7" x14ac:dyDescent="0.25">
      <c r="G49" t="s">
        <v>92</v>
      </c>
    </row>
    <row r="50" spans="6:7" x14ac:dyDescent="0.25">
      <c r="F50">
        <f>(1.02+0.98*2.7^(-(3/(F29/D29))))</f>
        <v>1.0200000000010916</v>
      </c>
      <c r="G50">
        <f>1.2*M8*F50</f>
        <v>0</v>
      </c>
    </row>
    <row r="51" spans="6:7" x14ac:dyDescent="0.25">
      <c r="G51">
        <f>1.2*I8*F50</f>
        <v>0.46163870841833732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DB371-3574-4BCB-93E5-A98E70531383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177.63958718571132</v>
      </c>
      <c r="D2" s="5">
        <f>K2</f>
        <v>25.000401459385156</v>
      </c>
      <c r="E2" s="5">
        <f>(F2*G2)/(H2^2)</f>
        <v>0.47528127949266291</v>
      </c>
      <c r="F2" s="5">
        <v>19.579999999999998</v>
      </c>
      <c r="G2" s="5">
        <f>(I2^2)*J2</f>
        <v>0.38838102512168576</v>
      </c>
      <c r="H2" s="5">
        <v>4</v>
      </c>
      <c r="I2" s="5">
        <f>I8</f>
        <v>1.9707385040174299</v>
      </c>
      <c r="J2" s="5">
        <v>0.1</v>
      </c>
      <c r="K2" s="5">
        <f>L2+(M2-N2)*(O2/P2)^2</f>
        <v>25.000401459385156</v>
      </c>
      <c r="L2" s="5">
        <v>25</v>
      </c>
      <c r="M2" s="5">
        <v>70</v>
      </c>
      <c r="N2" s="5">
        <f>25</f>
        <v>25</v>
      </c>
      <c r="O2" s="5">
        <f>0.1</f>
        <v>0.1</v>
      </c>
      <c r="P2" s="5">
        <f>Q2</f>
        <v>33.480000000000004</v>
      </c>
      <c r="Q2" s="6">
        <f>36*0.93</f>
        <v>33.480000000000004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1.6033159822903671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1.9707385040174299</v>
      </c>
      <c r="P8" t="s">
        <v>78</v>
      </c>
      <c r="Q8">
        <f>1.73*400/SQRT((2*L32+L33)^2+(2*F29+J29))</f>
        <v>1.297572944950143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95</v>
      </c>
    </row>
    <row r="16" spans="2:29" x14ac:dyDescent="0.25">
      <c r="B16" s="10" t="s">
        <v>93</v>
      </c>
      <c r="C16" t="s">
        <v>21</v>
      </c>
      <c r="D16">
        <f>N16*W16/2</f>
        <v>10.965</v>
      </c>
      <c r="E16" t="s">
        <v>27</v>
      </c>
      <c r="F16">
        <f>P16*Y16/2</f>
        <v>5.0999999999999996</v>
      </c>
      <c r="G16" t="s">
        <v>33</v>
      </c>
      <c r="H16">
        <f>R16*AA16/2</f>
        <v>49.342500000000001</v>
      </c>
      <c r="I16" t="s">
        <v>34</v>
      </c>
      <c r="J16">
        <f>T16*AC16/2</f>
        <v>22.950000000000003</v>
      </c>
      <c r="M16" t="s">
        <v>21</v>
      </c>
      <c r="N16">
        <f>0.258/2</f>
        <v>0.129</v>
      </c>
      <c r="O16" t="s">
        <v>27</v>
      </c>
      <c r="P16">
        <f>0.06</f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8" si="1">4.5*P16</f>
        <v>0.27</v>
      </c>
      <c r="V16" t="s">
        <v>54</v>
      </c>
      <c r="W16">
        <v>170</v>
      </c>
      <c r="X16" t="s">
        <v>60</v>
      </c>
      <c r="Y16">
        <f>W16</f>
        <v>170</v>
      </c>
      <c r="Z16" t="s">
        <v>63</v>
      </c>
      <c r="AA16">
        <f>W16</f>
        <v>170</v>
      </c>
      <c r="AB16" t="s">
        <v>66</v>
      </c>
      <c r="AC16">
        <f>Y16</f>
        <v>170</v>
      </c>
    </row>
    <row r="17" spans="1:29" ht="34.5" x14ac:dyDescent="0.25">
      <c r="A17" s="11" t="s">
        <v>107</v>
      </c>
      <c r="B17" s="10" t="s">
        <v>94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64</v>
      </c>
      <c r="AA17">
        <f t="shared" ref="AA17" si="6">W17</f>
        <v>4</v>
      </c>
      <c r="AB17" t="s">
        <v>67</v>
      </c>
      <c r="AC17">
        <f t="shared" ref="AC17:AC18" si="7">Y17</f>
        <v>4</v>
      </c>
    </row>
    <row r="18" spans="1:29" ht="34.5" x14ac:dyDescent="0.25">
      <c r="A18" s="11" t="s">
        <v>100</v>
      </c>
      <c r="B18" s="10" t="s">
        <v>123</v>
      </c>
      <c r="C18" t="s">
        <v>23</v>
      </c>
      <c r="D18">
        <f>N18*W18</f>
        <v>30.7</v>
      </c>
      <c r="E18" t="s">
        <v>29</v>
      </c>
      <c r="F18">
        <f t="shared" si="3"/>
        <v>0.8899999999999999</v>
      </c>
      <c r="G18" t="s">
        <v>43</v>
      </c>
      <c r="H18">
        <f t="shared" si="4"/>
        <v>138.15</v>
      </c>
      <c r="I18" t="s">
        <v>38</v>
      </c>
      <c r="J18">
        <f t="shared" si="5"/>
        <v>4.0049999999999999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10</f>
        <v>10</v>
      </c>
      <c r="X18" t="s">
        <v>62</v>
      </c>
      <c r="Y18">
        <f>W18</f>
        <v>10</v>
      </c>
      <c r="Z18" t="s">
        <v>65</v>
      </c>
      <c r="AA18">
        <f>W18</f>
        <v>10</v>
      </c>
      <c r="AB18" t="s">
        <v>68</v>
      </c>
      <c r="AC18">
        <f t="shared" si="7"/>
        <v>10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91</v>
      </c>
      <c r="D24">
        <v>1.8</v>
      </c>
      <c r="H24">
        <f>D24</f>
        <v>1.8</v>
      </c>
    </row>
    <row r="25" spans="1:29" x14ac:dyDescent="0.25">
      <c r="C25" t="s">
        <v>80</v>
      </c>
      <c r="H25">
        <f t="shared" si="8"/>
        <v>0</v>
      </c>
      <c r="J25">
        <f t="shared" si="9"/>
        <v>0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60.495000000000005</v>
      </c>
      <c r="E29" t="s">
        <v>49</v>
      </c>
      <c r="F29">
        <f>SUM(F9:F28)</f>
        <v>24.787999999999997</v>
      </c>
      <c r="G29" t="s">
        <v>50</v>
      </c>
      <c r="H29">
        <f>SUM(H9:H28)</f>
        <v>216.68950000000004</v>
      </c>
      <c r="I29" t="s">
        <v>51</v>
      </c>
      <c r="J29">
        <f>SUM(J9:J28)</f>
        <v>46.705000000000013</v>
      </c>
    </row>
    <row r="30" spans="1:29" x14ac:dyDescent="0.25">
      <c r="C30" t="s">
        <v>70</v>
      </c>
      <c r="K30" t="s">
        <v>73</v>
      </c>
      <c r="L30">
        <f>(SQRT((2*D29+H29)^2+(2*F29+J29)^2))/3</f>
        <v>117.0458009504779</v>
      </c>
      <c r="M30" t="s">
        <v>74</v>
      </c>
      <c r="N30">
        <f>SQRT(D29^2+F29^2)</f>
        <v>65.37652460172535</v>
      </c>
    </row>
    <row r="31" spans="1:29" x14ac:dyDescent="0.25">
      <c r="C31" t="s">
        <v>75</v>
      </c>
      <c r="D31">
        <f>SQRT((400^2/(3*L31^2*I8^2))-F29^2)-D29</f>
        <v>65.17785835715101</v>
      </c>
      <c r="E31" t="s">
        <v>77</v>
      </c>
      <c r="F31" t="e">
        <f>SQRT((400^2/(3*M8^2*N31^2))-F29^2)-D29</f>
        <v>#DIV/0!</v>
      </c>
      <c r="K31" t="s">
        <v>71</v>
      </c>
      <c r="L31">
        <f>0.6-0.0025*L30+0.114*L30^0.5-0.13*L30^0.33</f>
        <v>0.91483137896311084</v>
      </c>
      <c r="M31" t="s">
        <v>72</v>
      </c>
      <c r="N31">
        <f>0.6-0.0025*N30+0.114*N30^0.5-0.13*N30^0.33</f>
        <v>0.84185916619652801</v>
      </c>
    </row>
    <row r="32" spans="1:29" x14ac:dyDescent="0.25">
      <c r="H32" t="s">
        <v>47</v>
      </c>
      <c r="K32" t="s">
        <v>75</v>
      </c>
      <c r="L32">
        <f>D31+D29</f>
        <v>125.67285835715101</v>
      </c>
      <c r="M32" t="s">
        <v>77</v>
      </c>
      <c r="N32" t="e">
        <f>D29+F31</f>
        <v>#DIV/0!</v>
      </c>
    </row>
    <row r="33" spans="3:24" x14ac:dyDescent="0.25">
      <c r="K33" t="s">
        <v>76</v>
      </c>
      <c r="L33">
        <f>D31+H29</f>
        <v>281.86735835715103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170</v>
      </c>
      <c r="U38" t="s">
        <v>89</v>
      </c>
      <c r="V38" t="s">
        <v>88</v>
      </c>
    </row>
    <row r="39" spans="3:24" x14ac:dyDescent="0.25">
      <c r="C39">
        <f>(2*D39*((E39*F39+G39*H39)*I39)/1000)</f>
        <v>5.9772000000000007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170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4</v>
      </c>
      <c r="U39">
        <f>(C39/380)*100</f>
        <v>1.5729473684210529</v>
      </c>
      <c r="V39">
        <f>380-C39</f>
        <v>374.02280000000002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10</v>
      </c>
      <c r="U40">
        <f>(C40/V39)*100</f>
        <v>0.11692549224271889</v>
      </c>
      <c r="V40">
        <f>V39-C40</f>
        <v>373.58547200000004</v>
      </c>
      <c r="X40">
        <f>U39+U40</f>
        <v>1.6898728606637718</v>
      </c>
    </row>
    <row r="41" spans="3:24" x14ac:dyDescent="0.25">
      <c r="C41">
        <f>(2*D41*((E41*F41+G41*H41)*I41)/1000)</f>
        <v>2.9721199999999994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10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0.79556626870115521</v>
      </c>
      <c r="V41">
        <f t="shared" ref="V41" si="17">V40-C41</f>
        <v>370.61335200000002</v>
      </c>
      <c r="W41">
        <f>V41/1.73</f>
        <v>214.22737109826591</v>
      </c>
      <c r="X41">
        <f>X40+U41</f>
        <v>2.4854391293649272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214.22737109826591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214.22737109826591</v>
      </c>
    </row>
    <row r="44" spans="3:24" x14ac:dyDescent="0.25">
      <c r="U44">
        <f>SUM(U39:U42)</f>
        <v>2.4854391293649272</v>
      </c>
    </row>
    <row r="49" spans="6:7" x14ac:dyDescent="0.25">
      <c r="G49" t="s">
        <v>92</v>
      </c>
    </row>
    <row r="50" spans="6:7" x14ac:dyDescent="0.25">
      <c r="F50">
        <f>(1.02+0.98*2.7^(-(3/(F29/D29))))</f>
        <v>1.0206807728510447</v>
      </c>
      <c r="G50">
        <f>1.2*M8*F50</f>
        <v>0</v>
      </c>
    </row>
    <row r="51" spans="6:7" x14ac:dyDescent="0.25">
      <c r="G51">
        <f>1.2*I8*F50</f>
        <v>2.4137938792413864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4D4AC-CB0E-47B1-A048-0841CEEE6D88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31.709710278970054</v>
      </c>
      <c r="D2" s="5">
        <f>K2</f>
        <v>30.000281390677753</v>
      </c>
      <c r="E2" s="5">
        <f>(F2*G2)/(H2^2)</f>
        <v>6.6486996913819154E-3</v>
      </c>
      <c r="F2" s="5">
        <v>19.579999999999998</v>
      </c>
      <c r="G2" s="5">
        <f>(I2^2)*J2</f>
        <v>1.2224371240538764E-2</v>
      </c>
      <c r="H2" s="5">
        <v>6</v>
      </c>
      <c r="I2" s="5">
        <f>I8</f>
        <v>0.34963368316766569</v>
      </c>
      <c r="J2" s="5">
        <v>0.1</v>
      </c>
      <c r="K2" s="5">
        <f>L2+(M2-N2)*(O2/P2)^2</f>
        <v>30.000281390677753</v>
      </c>
      <c r="L2" s="5">
        <v>30</v>
      </c>
      <c r="M2" s="5">
        <v>70</v>
      </c>
      <c r="N2" s="5">
        <f>25</f>
        <v>25</v>
      </c>
      <c r="O2" s="5">
        <f>0.1</f>
        <v>0.1</v>
      </c>
      <c r="P2" s="5">
        <f>Q2</f>
        <v>39.99</v>
      </c>
      <c r="Q2" s="6">
        <f>43*0.93</f>
        <v>39.99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1.006625686139093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0.34963368316766569</v>
      </c>
      <c r="P8" t="s">
        <v>78</v>
      </c>
      <c r="Q8">
        <f>1.73*400/SQRT((2*L32+L33)^2+(2*F29+J29))</f>
        <v>0.1919770819169789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119</v>
      </c>
    </row>
    <row r="16" spans="2:29" x14ac:dyDescent="0.25">
      <c r="B16" s="10" t="s">
        <v>93</v>
      </c>
      <c r="C16" t="s">
        <v>21</v>
      </c>
      <c r="D16">
        <f>N16*W16/2</f>
        <v>10.965</v>
      </c>
      <c r="E16" t="s">
        <v>27</v>
      </c>
      <c r="F16">
        <f>P16*Y16/2</f>
        <v>5.0999999999999996</v>
      </c>
      <c r="G16" t="s">
        <v>33</v>
      </c>
      <c r="H16">
        <f>R16*AA16/2</f>
        <v>49.342500000000001</v>
      </c>
      <c r="I16" t="s">
        <v>34</v>
      </c>
      <c r="J16">
        <f>T16*AC16/2</f>
        <v>22.950000000000003</v>
      </c>
      <c r="M16" t="s">
        <v>21</v>
      </c>
      <c r="N16">
        <f>0.258/2</f>
        <v>0.129</v>
      </c>
      <c r="O16" t="s">
        <v>27</v>
      </c>
      <c r="P16">
        <f>0.06</f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8" si="1">4.5*P16</f>
        <v>0.27</v>
      </c>
      <c r="V16" t="s">
        <v>54</v>
      </c>
      <c r="W16">
        <v>170</v>
      </c>
      <c r="X16" t="s">
        <v>60</v>
      </c>
      <c r="Y16">
        <f>W16</f>
        <v>170</v>
      </c>
      <c r="Z16" t="s">
        <v>63</v>
      </c>
      <c r="AA16">
        <f>W16</f>
        <v>170</v>
      </c>
      <c r="AB16" t="s">
        <v>66</v>
      </c>
      <c r="AC16">
        <f>Y16</f>
        <v>170</v>
      </c>
    </row>
    <row r="17" spans="1:29" ht="34.5" x14ac:dyDescent="0.25">
      <c r="A17" s="11" t="s">
        <v>107</v>
      </c>
      <c r="B17" s="10" t="s">
        <v>94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64</v>
      </c>
      <c r="AA17">
        <f t="shared" ref="AA17" si="6">W17</f>
        <v>4</v>
      </c>
      <c r="AB17" t="s">
        <v>67</v>
      </c>
      <c r="AC17">
        <f t="shared" ref="AC17:AC18" si="7">Y17</f>
        <v>4</v>
      </c>
    </row>
    <row r="18" spans="1:29" ht="34.5" x14ac:dyDescent="0.25">
      <c r="A18" s="11" t="s">
        <v>101</v>
      </c>
      <c r="B18" s="10" t="s">
        <v>123</v>
      </c>
      <c r="C18" t="s">
        <v>23</v>
      </c>
      <c r="D18">
        <f>N18*W18</f>
        <v>282.44</v>
      </c>
      <c r="E18" t="s">
        <v>29</v>
      </c>
      <c r="F18">
        <f t="shared" si="3"/>
        <v>8.1879999999999988</v>
      </c>
      <c r="G18" t="s">
        <v>43</v>
      </c>
      <c r="H18">
        <f t="shared" si="4"/>
        <v>1270.98</v>
      </c>
      <c r="I18" t="s">
        <v>38</v>
      </c>
      <c r="J18">
        <f t="shared" si="5"/>
        <v>36.845999999999997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92</f>
        <v>92</v>
      </c>
      <c r="X18" t="s">
        <v>62</v>
      </c>
      <c r="Y18">
        <f>W18</f>
        <v>92</v>
      </c>
      <c r="Z18" t="s">
        <v>65</v>
      </c>
      <c r="AA18">
        <f>W18</f>
        <v>92</v>
      </c>
      <c r="AB18" t="s">
        <v>68</v>
      </c>
      <c r="AC18">
        <f t="shared" si="7"/>
        <v>92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91</v>
      </c>
      <c r="D24">
        <v>1.8</v>
      </c>
      <c r="H24">
        <f>D24</f>
        <v>1.8</v>
      </c>
    </row>
    <row r="25" spans="1:29" x14ac:dyDescent="0.25">
      <c r="C25" t="s">
        <v>80</v>
      </c>
      <c r="H25">
        <f t="shared" si="8"/>
        <v>0</v>
      </c>
      <c r="J25">
        <f t="shared" si="9"/>
        <v>0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312.23500000000001</v>
      </c>
      <c r="E29" t="s">
        <v>49</v>
      </c>
      <c r="F29">
        <f>SUM(F9:F28)</f>
        <v>32.085999999999999</v>
      </c>
      <c r="G29" t="s">
        <v>50</v>
      </c>
      <c r="H29">
        <f>SUM(H9:H28)</f>
        <v>1349.5195000000001</v>
      </c>
      <c r="I29" t="s">
        <v>51</v>
      </c>
      <c r="J29">
        <f>SUM(J9:J28)</f>
        <v>79.546000000000006</v>
      </c>
    </row>
    <row r="30" spans="1:29" x14ac:dyDescent="0.25">
      <c r="C30" t="s">
        <v>70</v>
      </c>
      <c r="K30" t="s">
        <v>73</v>
      </c>
      <c r="L30">
        <f>(SQRT((2*D29+H29)^2+(2*F29+J29)^2))/3</f>
        <v>659.73811383627833</v>
      </c>
      <c r="M30" t="s">
        <v>74</v>
      </c>
      <c r="N30">
        <f>SQRT(D29^2+F29^2)</f>
        <v>313.87928670270679</v>
      </c>
    </row>
    <row r="31" spans="1:29" x14ac:dyDescent="0.25">
      <c r="C31" t="s">
        <v>75</v>
      </c>
      <c r="D31">
        <f>SQRT((400^2/(3*L31^2*I8^2))-F29^2)-D29</f>
        <v>543.52916466779482</v>
      </c>
      <c r="E31" t="s">
        <v>77</v>
      </c>
      <c r="F31" t="e">
        <f>SQRT((400^2/(3*M8^2*N31^2))-F29^2)-D29</f>
        <v>#DIV/0!</v>
      </c>
      <c r="K31" t="s">
        <v>71</v>
      </c>
      <c r="L31">
        <f>0.6-0.0025*L30+0.114*L30^0.5-0.13*L30^0.33</f>
        <v>0.77130642946040462</v>
      </c>
      <c r="M31" t="s">
        <v>72</v>
      </c>
      <c r="N31">
        <f>0.6-0.0025*N30+0.114*N30^0.5-0.13*N30^0.33</f>
        <v>0.96828615656208261</v>
      </c>
    </row>
    <row r="32" spans="1:29" x14ac:dyDescent="0.25">
      <c r="H32" t="s">
        <v>47</v>
      </c>
      <c r="K32" t="s">
        <v>75</v>
      </c>
      <c r="L32">
        <f>D31+D29</f>
        <v>855.76416466779483</v>
      </c>
      <c r="M32" t="s">
        <v>77</v>
      </c>
      <c r="N32" t="e">
        <f>D29+F31</f>
        <v>#DIV/0!</v>
      </c>
    </row>
    <row r="33" spans="3:24" x14ac:dyDescent="0.25">
      <c r="K33" t="s">
        <v>76</v>
      </c>
      <c r="L33">
        <f>D31+H29</f>
        <v>1893.048664667795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170</v>
      </c>
      <c r="U38" t="s">
        <v>89</v>
      </c>
      <c r="V38" t="s">
        <v>88</v>
      </c>
    </row>
    <row r="39" spans="3:24" x14ac:dyDescent="0.25">
      <c r="C39">
        <f>(2*D39*((E39*F39+G39*H39)*I39)/1000)</f>
        <v>5.9772000000000007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170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4</v>
      </c>
      <c r="U39">
        <f>(C39/380)*100</f>
        <v>1.5729473684210529</v>
      </c>
      <c r="V39">
        <f>380-C39</f>
        <v>374.02280000000002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92</v>
      </c>
      <c r="U40">
        <f>(C40/V39)*100</f>
        <v>0.11692549224271889</v>
      </c>
      <c r="V40">
        <f>V39-C40</f>
        <v>373.58547200000004</v>
      </c>
      <c r="X40">
        <f>U39+U40</f>
        <v>1.6898728606637718</v>
      </c>
    </row>
    <row r="41" spans="3:24" x14ac:dyDescent="0.25">
      <c r="C41">
        <f>(2*D41*((E41*F41+G41*H41)*I41)/1000)</f>
        <v>27.343503999999996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92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7.3192096720506292</v>
      </c>
      <c r="V41">
        <f t="shared" ref="V41" si="17">V40-C41</f>
        <v>346.24196800000004</v>
      </c>
      <c r="W41">
        <f>V41/1.73</f>
        <v>200.13986589595379</v>
      </c>
      <c r="X41">
        <f>X40+U41</f>
        <v>9.0090825327144017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200.13986589595379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200.13986589595379</v>
      </c>
    </row>
    <row r="44" spans="3:24" x14ac:dyDescent="0.25">
      <c r="U44">
        <f>SUM(U39:U42)</f>
        <v>9.0090825327144017</v>
      </c>
    </row>
    <row r="49" spans="6:7" x14ac:dyDescent="0.25">
      <c r="G49" t="s">
        <v>92</v>
      </c>
    </row>
    <row r="50" spans="6:7" x14ac:dyDescent="0.25">
      <c r="F50">
        <f>(1.02+0.98*2.7^(-(3/(F29/D29))))</f>
        <v>1.0200000000002503</v>
      </c>
      <c r="G50">
        <f>1.2*M8*F50</f>
        <v>0</v>
      </c>
    </row>
    <row r="51" spans="6:7" x14ac:dyDescent="0.25">
      <c r="G51">
        <f>1.2*I8*F50</f>
        <v>0.42795162819732779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3BB3D-AF96-429B-9EDA-187059CD8672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31.718109284552757</v>
      </c>
      <c r="D2" s="5">
        <f>K2</f>
        <v>30.000281390677753</v>
      </c>
      <c r="E2" s="5">
        <f>(F2*G2)/(H2^2)</f>
        <v>6.6812588602918263E-3</v>
      </c>
      <c r="F2" s="5">
        <v>19.579999999999998</v>
      </c>
      <c r="G2" s="5">
        <f>(I2^2)*J2</f>
        <v>1.2284234881026852E-2</v>
      </c>
      <c r="H2" s="5">
        <v>6</v>
      </c>
      <c r="I2" s="5">
        <f>I8</f>
        <v>0.35048872850673601</v>
      </c>
      <c r="J2" s="5">
        <v>0.1</v>
      </c>
      <c r="K2" s="5">
        <f>L2+(M2-N2)*(O2/P2)^2</f>
        <v>30.000281390677753</v>
      </c>
      <c r="L2" s="5">
        <v>30</v>
      </c>
      <c r="M2" s="5">
        <v>70</v>
      </c>
      <c r="N2" s="5">
        <f>25</f>
        <v>25</v>
      </c>
      <c r="O2" s="5">
        <f>0.1</f>
        <v>0.1</v>
      </c>
      <c r="P2" s="5">
        <f>Q2</f>
        <v>39.99</v>
      </c>
      <c r="Q2" s="6">
        <f>43*0.93</f>
        <v>39.99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1.0066582403887916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0.35048872850673601</v>
      </c>
      <c r="P8" t="s">
        <v>78</v>
      </c>
      <c r="Q8">
        <f>1.73*400/SQRT((2*L32+L33)^2+(2*F29+J29))</f>
        <v>0.19268855494542161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120</v>
      </c>
    </row>
    <row r="16" spans="2:29" x14ac:dyDescent="0.25">
      <c r="B16" s="10" t="s">
        <v>93</v>
      </c>
      <c r="C16" t="s">
        <v>21</v>
      </c>
      <c r="D16">
        <f>N16*W16/2</f>
        <v>10.965</v>
      </c>
      <c r="E16" t="s">
        <v>27</v>
      </c>
      <c r="F16">
        <f>P16*Y16/2</f>
        <v>5.0999999999999996</v>
      </c>
      <c r="G16" t="s">
        <v>33</v>
      </c>
      <c r="H16">
        <f>R16*AA16/2</f>
        <v>49.342500000000001</v>
      </c>
      <c r="I16" t="s">
        <v>34</v>
      </c>
      <c r="J16">
        <f>T16*AC16/2</f>
        <v>22.950000000000003</v>
      </c>
      <c r="M16" t="s">
        <v>21</v>
      </c>
      <c r="N16">
        <f>0.258/2</f>
        <v>0.129</v>
      </c>
      <c r="O16" t="s">
        <v>27</v>
      </c>
      <c r="P16">
        <f>0.06</f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8" si="1">4.5*P16</f>
        <v>0.27</v>
      </c>
      <c r="V16" t="s">
        <v>54</v>
      </c>
      <c r="W16">
        <v>170</v>
      </c>
      <c r="X16" t="s">
        <v>60</v>
      </c>
      <c r="Y16">
        <f>W16</f>
        <v>170</v>
      </c>
      <c r="Z16" t="s">
        <v>63</v>
      </c>
      <c r="AA16">
        <f>W16</f>
        <v>170</v>
      </c>
      <c r="AB16" t="s">
        <v>66</v>
      </c>
      <c r="AC16">
        <f>Y16</f>
        <v>170</v>
      </c>
    </row>
    <row r="17" spans="1:29" ht="34.5" x14ac:dyDescent="0.25">
      <c r="A17" s="11" t="s">
        <v>106</v>
      </c>
      <c r="B17" s="10" t="s">
        <v>94</v>
      </c>
      <c r="C17" t="s">
        <v>22</v>
      </c>
      <c r="D17">
        <f t="shared" ref="D17:D21" si="2">N17*W17</f>
        <v>2.2199999999999998</v>
      </c>
      <c r="E17" t="s">
        <v>28</v>
      </c>
      <c r="F17">
        <f t="shared" ref="F17:F21" si="3">P17*Y17</f>
        <v>0.19800000000000001</v>
      </c>
      <c r="G17" t="s">
        <v>42</v>
      </c>
      <c r="H17">
        <f t="shared" ref="H17:H21" si="4">R17*AA17</f>
        <v>9.99</v>
      </c>
      <c r="I17" t="s">
        <v>37</v>
      </c>
      <c r="J17">
        <f t="shared" ref="J17:J21" si="5">T17*AC17</f>
        <v>0.89100000000000013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3</v>
      </c>
      <c r="X17" t="s">
        <v>61</v>
      </c>
      <c r="Y17">
        <f>W17</f>
        <v>3</v>
      </c>
      <c r="Z17" t="s">
        <v>64</v>
      </c>
      <c r="AA17">
        <f t="shared" ref="AA17" si="6">W17</f>
        <v>3</v>
      </c>
      <c r="AB17" t="s">
        <v>67</v>
      </c>
      <c r="AC17">
        <f t="shared" ref="AC17:AC18" si="7">Y17</f>
        <v>3</v>
      </c>
    </row>
    <row r="18" spans="1:29" ht="34.5" x14ac:dyDescent="0.25">
      <c r="A18" s="11" t="s">
        <v>101</v>
      </c>
      <c r="B18" s="10" t="s">
        <v>123</v>
      </c>
      <c r="C18" t="s">
        <v>23</v>
      </c>
      <c r="D18">
        <f>N18*W18</f>
        <v>282.44</v>
      </c>
      <c r="E18" t="s">
        <v>29</v>
      </c>
      <c r="F18">
        <f t="shared" si="3"/>
        <v>8.1879999999999988</v>
      </c>
      <c r="G18" t="s">
        <v>43</v>
      </c>
      <c r="H18">
        <f t="shared" si="4"/>
        <v>1270.98</v>
      </c>
      <c r="I18" t="s">
        <v>38</v>
      </c>
      <c r="J18">
        <f t="shared" si="5"/>
        <v>36.845999999999997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92</f>
        <v>92</v>
      </c>
      <c r="X18" t="s">
        <v>62</v>
      </c>
      <c r="Y18">
        <f>W18</f>
        <v>92</v>
      </c>
      <c r="Z18" t="s">
        <v>65</v>
      </c>
      <c r="AA18">
        <f>W18</f>
        <v>92</v>
      </c>
      <c r="AB18" t="s">
        <v>68</v>
      </c>
      <c r="AC18">
        <f t="shared" si="7"/>
        <v>92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91</v>
      </c>
      <c r="D24">
        <v>1.8</v>
      </c>
      <c r="H24">
        <f>D24</f>
        <v>1.8</v>
      </c>
    </row>
    <row r="25" spans="1:29" x14ac:dyDescent="0.25">
      <c r="C25" t="s">
        <v>80</v>
      </c>
      <c r="H25">
        <f t="shared" si="8"/>
        <v>0</v>
      </c>
      <c r="J25">
        <f t="shared" si="9"/>
        <v>0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311.495</v>
      </c>
      <c r="E29" t="s">
        <v>49</v>
      </c>
      <c r="F29">
        <f>SUM(F9:F28)</f>
        <v>32.019999999999996</v>
      </c>
      <c r="G29" t="s">
        <v>50</v>
      </c>
      <c r="H29">
        <f>SUM(H9:H28)</f>
        <v>1346.1895</v>
      </c>
      <c r="I29" t="s">
        <v>51</v>
      </c>
      <c r="J29">
        <f>SUM(J9:J28)</f>
        <v>79.249000000000009</v>
      </c>
    </row>
    <row r="30" spans="1:29" x14ac:dyDescent="0.25">
      <c r="C30" t="s">
        <v>70</v>
      </c>
      <c r="K30" t="s">
        <v>73</v>
      </c>
      <c r="L30">
        <f>(SQRT((2*D29+H29)^2+(2*F29+J29)^2))/3</f>
        <v>658.12862984047013</v>
      </c>
      <c r="M30" t="s">
        <v>74</v>
      </c>
      <c r="N30">
        <f>SQRT(D29^2+F29^2)</f>
        <v>313.13641663818021</v>
      </c>
    </row>
    <row r="31" spans="1:29" x14ac:dyDescent="0.25">
      <c r="C31" t="s">
        <v>75</v>
      </c>
      <c r="D31">
        <f>SQRT((400^2/(3*L31^2*I8^2))-F29^2)-D29</f>
        <v>540.69601893494769</v>
      </c>
      <c r="E31" t="s">
        <v>77</v>
      </c>
      <c r="F31" t="e">
        <f>SQRT((400^2/(3*M8^2*N31^2))-F29^2)-D29</f>
        <v>#DIV/0!</v>
      </c>
      <c r="K31" t="s">
        <v>71</v>
      </c>
      <c r="L31">
        <f>0.6-0.0025*L30+0.114*L30^0.5-0.13*L30^0.33</f>
        <v>0.77264857145863264</v>
      </c>
      <c r="M31" t="s">
        <v>72</v>
      </c>
      <c r="N31">
        <f>0.6-0.0025*N30+0.114*N30^0.5-0.13*N30^0.33</f>
        <v>0.96842932945825821</v>
      </c>
    </row>
    <row r="32" spans="1:29" x14ac:dyDescent="0.25">
      <c r="H32" t="s">
        <v>47</v>
      </c>
      <c r="K32" t="s">
        <v>75</v>
      </c>
      <c r="L32">
        <f>D31+D29</f>
        <v>852.19101893494769</v>
      </c>
      <c r="M32" t="s">
        <v>77</v>
      </c>
      <c r="N32" t="e">
        <f>D29+F31</f>
        <v>#DIV/0!</v>
      </c>
    </row>
    <row r="33" spans="3:24" x14ac:dyDescent="0.25">
      <c r="K33" t="s">
        <v>76</v>
      </c>
      <c r="L33">
        <f>D31+H29</f>
        <v>1886.8855189349476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170</v>
      </c>
      <c r="U38" t="s">
        <v>89</v>
      </c>
      <c r="V38" t="s">
        <v>88</v>
      </c>
    </row>
    <row r="39" spans="3:24" x14ac:dyDescent="0.25">
      <c r="C39">
        <f>(2*D39*((E39*F39+G39*H39)*I39)/1000)</f>
        <v>5.9772000000000007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170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3</v>
      </c>
      <c r="U39">
        <f>(C39/380)*100</f>
        <v>1.5729473684210529</v>
      </c>
      <c r="V39">
        <f>380-C39</f>
        <v>374.02280000000002</v>
      </c>
    </row>
    <row r="40" spans="3:24" x14ac:dyDescent="0.25">
      <c r="C40">
        <f>(2*D40*((E40*F40+G40*H40)*I40)/1000)</f>
        <v>0.32799599999999995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3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92</v>
      </c>
      <c r="U40">
        <f>(C40/V39)*100</f>
        <v>8.7694119182039149E-2</v>
      </c>
      <c r="V40">
        <f>V39-C40</f>
        <v>373.69480400000003</v>
      </c>
      <c r="X40">
        <f>U39+U40</f>
        <v>1.6606414876030919</v>
      </c>
    </row>
    <row r="41" spans="3:24" x14ac:dyDescent="0.25">
      <c r="C41">
        <f>(2*D41*((E41*F41+G41*H41)*I41)/1000)</f>
        <v>27.343503999999996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92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7.3170682886990299</v>
      </c>
      <c r="V41">
        <f t="shared" ref="V41" si="17">V40-C41</f>
        <v>346.35130000000004</v>
      </c>
      <c r="W41">
        <f>V41/1.73</f>
        <v>200.20306358381507</v>
      </c>
      <c r="X41">
        <f>X40+U41</f>
        <v>8.9777097763021221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200.20306358381507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200.20306358381507</v>
      </c>
    </row>
    <row r="44" spans="3:24" x14ac:dyDescent="0.25">
      <c r="U44">
        <f>SUM(U39:U42)</f>
        <v>8.9777097763021221</v>
      </c>
    </row>
    <row r="49" spans="6:7" x14ac:dyDescent="0.25">
      <c r="G49" t="s">
        <v>92</v>
      </c>
    </row>
    <row r="50" spans="6:7" x14ac:dyDescent="0.25">
      <c r="F50">
        <f>(1.02+0.98*2.7^(-(3/(F29/D29))))</f>
        <v>1.0200000000002525</v>
      </c>
      <c r="G50">
        <f>1.2*M8*F50</f>
        <v>0</v>
      </c>
    </row>
    <row r="51" spans="6:7" x14ac:dyDescent="0.25">
      <c r="G51">
        <f>1.2*I8*F50</f>
        <v>0.42899820369235109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1C58D-34FE-4D42-83D4-32EF6BCE10AD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90.229025804136555</v>
      </c>
      <c r="D2" s="5">
        <f>K2</f>
        <v>30.000281390677753</v>
      </c>
      <c r="E2" s="5">
        <f>(F2*G2)/(H2^2)</f>
        <v>0.21123612421896129</v>
      </c>
      <c r="F2" s="5">
        <v>19.579999999999998</v>
      </c>
      <c r="G2" s="5">
        <f>(I2^2)*J2</f>
        <v>0.38838102512168576</v>
      </c>
      <c r="H2" s="5">
        <v>6</v>
      </c>
      <c r="I2" s="5">
        <f>I8</f>
        <v>1.9707385040174299</v>
      </c>
      <c r="J2" s="5">
        <v>0.1</v>
      </c>
      <c r="K2" s="5">
        <f>L2+(M2-N2)*(O2/P2)^2</f>
        <v>30.000281390677753</v>
      </c>
      <c r="L2" s="5">
        <v>30</v>
      </c>
      <c r="M2" s="5">
        <v>70</v>
      </c>
      <c r="N2" s="5">
        <f>25</f>
        <v>25</v>
      </c>
      <c r="O2" s="5">
        <f>0.1</f>
        <v>0.1</v>
      </c>
      <c r="P2" s="5">
        <f>Q2</f>
        <v>39.99</v>
      </c>
      <c r="Q2" s="6">
        <f>43*0.93</f>
        <v>39.99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1.2334444911796714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1.9707385040174299</v>
      </c>
      <c r="P8" t="s">
        <v>78</v>
      </c>
      <c r="Q8">
        <f>1.73*400/SQRT((2*L32+L33)^2+(2*F29+J29))</f>
        <v>1.297572944950143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125</v>
      </c>
    </row>
    <row r="16" spans="2:29" x14ac:dyDescent="0.25">
      <c r="B16" s="10" t="s">
        <v>93</v>
      </c>
      <c r="C16" t="s">
        <v>21</v>
      </c>
      <c r="D16">
        <f>N16*W16/2</f>
        <v>10.965</v>
      </c>
      <c r="E16" t="s">
        <v>27</v>
      </c>
      <c r="F16">
        <f>P16*Y16/2</f>
        <v>5.0999999999999996</v>
      </c>
      <c r="G16" t="s">
        <v>33</v>
      </c>
      <c r="H16">
        <f>R16*AA16/2</f>
        <v>49.342500000000001</v>
      </c>
      <c r="I16" t="s">
        <v>34</v>
      </c>
      <c r="J16">
        <f>T16*AC16/2</f>
        <v>22.950000000000003</v>
      </c>
      <c r="M16" t="s">
        <v>21</v>
      </c>
      <c r="N16">
        <f>0.258/2</f>
        <v>0.129</v>
      </c>
      <c r="O16" t="s">
        <v>27</v>
      </c>
      <c r="P16">
        <f>0.06</f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8" si="1">4.5*P16</f>
        <v>0.27</v>
      </c>
      <c r="V16" t="s">
        <v>54</v>
      </c>
      <c r="W16">
        <v>170</v>
      </c>
      <c r="X16" t="s">
        <v>60</v>
      </c>
      <c r="Y16">
        <f>W16</f>
        <v>170</v>
      </c>
      <c r="Z16" t="s">
        <v>63</v>
      </c>
      <c r="AA16">
        <f>W16</f>
        <v>170</v>
      </c>
      <c r="AB16" t="s">
        <v>66</v>
      </c>
      <c r="AC16">
        <f>Y16</f>
        <v>170</v>
      </c>
    </row>
    <row r="17" spans="1:29" ht="34.5" x14ac:dyDescent="0.25">
      <c r="A17" s="11" t="s">
        <v>107</v>
      </c>
      <c r="B17" s="10" t="s">
        <v>94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64</v>
      </c>
      <c r="AA17">
        <f t="shared" ref="AA17" si="6">W17</f>
        <v>4</v>
      </c>
      <c r="AB17" t="s">
        <v>67</v>
      </c>
      <c r="AC17">
        <f t="shared" ref="AC17:AC18" si="7">Y17</f>
        <v>4</v>
      </c>
    </row>
    <row r="18" spans="1:29" ht="34.5" x14ac:dyDescent="0.25">
      <c r="A18" s="11" t="s">
        <v>101</v>
      </c>
      <c r="B18" s="10" t="s">
        <v>123</v>
      </c>
      <c r="C18" t="s">
        <v>23</v>
      </c>
      <c r="D18">
        <f>N18*W18</f>
        <v>30.7</v>
      </c>
      <c r="E18" t="s">
        <v>29</v>
      </c>
      <c r="F18">
        <f t="shared" si="3"/>
        <v>0.8899999999999999</v>
      </c>
      <c r="G18" t="s">
        <v>43</v>
      </c>
      <c r="H18">
        <f t="shared" si="4"/>
        <v>138.15</v>
      </c>
      <c r="I18" t="s">
        <v>38</v>
      </c>
      <c r="J18">
        <f t="shared" si="5"/>
        <v>4.0049999999999999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10</f>
        <v>10</v>
      </c>
      <c r="X18" t="s">
        <v>62</v>
      </c>
      <c r="Y18">
        <f>W18</f>
        <v>10</v>
      </c>
      <c r="Z18" t="s">
        <v>65</v>
      </c>
      <c r="AA18">
        <f>W18</f>
        <v>10</v>
      </c>
      <c r="AB18" t="s">
        <v>68</v>
      </c>
      <c r="AC18">
        <f t="shared" si="7"/>
        <v>10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91</v>
      </c>
      <c r="D24">
        <v>1.8</v>
      </c>
      <c r="H24">
        <f>D24</f>
        <v>1.8</v>
      </c>
    </row>
    <row r="25" spans="1:29" x14ac:dyDescent="0.25">
      <c r="C25" t="s">
        <v>80</v>
      </c>
      <c r="H25">
        <f t="shared" si="8"/>
        <v>0</v>
      </c>
      <c r="J25">
        <f t="shared" si="9"/>
        <v>0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60.495000000000005</v>
      </c>
      <c r="E29" t="s">
        <v>49</v>
      </c>
      <c r="F29">
        <f>SUM(F9:F28)</f>
        <v>24.787999999999997</v>
      </c>
      <c r="G29" t="s">
        <v>50</v>
      </c>
      <c r="H29">
        <f>SUM(H9:H28)</f>
        <v>216.68950000000004</v>
      </c>
      <c r="I29" t="s">
        <v>51</v>
      </c>
      <c r="J29">
        <f>SUM(J9:J28)</f>
        <v>46.705000000000013</v>
      </c>
    </row>
    <row r="30" spans="1:29" x14ac:dyDescent="0.25">
      <c r="C30" t="s">
        <v>70</v>
      </c>
      <c r="K30" t="s">
        <v>73</v>
      </c>
      <c r="L30">
        <f>(SQRT((2*D29+H29)^2+(2*F29+J29)^2))/3</f>
        <v>117.0458009504779</v>
      </c>
      <c r="M30" t="s">
        <v>74</v>
      </c>
      <c r="N30">
        <f>SQRT(D29^2+F29^2)</f>
        <v>65.37652460172535</v>
      </c>
    </row>
    <row r="31" spans="1:29" x14ac:dyDescent="0.25">
      <c r="C31" t="s">
        <v>75</v>
      </c>
      <c r="D31">
        <f>SQRT((400^2/(3*L31^2*I8^2))-F29^2)-D29</f>
        <v>65.17785835715101</v>
      </c>
      <c r="E31" t="s">
        <v>77</v>
      </c>
      <c r="F31" t="e">
        <f>SQRT((400^2/(3*M8^2*N31^2))-F29^2)-D29</f>
        <v>#DIV/0!</v>
      </c>
      <c r="K31" t="s">
        <v>71</v>
      </c>
      <c r="L31">
        <f>0.6-0.0025*L30+0.114*L30^0.5-0.13*L30^0.33</f>
        <v>0.91483137896311084</v>
      </c>
      <c r="M31" t="s">
        <v>72</v>
      </c>
      <c r="N31">
        <f>0.6-0.0025*N30+0.114*N30^0.5-0.13*N30^0.33</f>
        <v>0.84185916619652801</v>
      </c>
    </row>
    <row r="32" spans="1:29" x14ac:dyDescent="0.25">
      <c r="H32" t="s">
        <v>47</v>
      </c>
      <c r="K32" t="s">
        <v>75</v>
      </c>
      <c r="L32">
        <f>D31+D29</f>
        <v>125.67285835715101</v>
      </c>
      <c r="M32" t="s">
        <v>77</v>
      </c>
      <c r="N32" t="e">
        <f>D29+F31</f>
        <v>#DIV/0!</v>
      </c>
    </row>
    <row r="33" spans="3:24" x14ac:dyDescent="0.25">
      <c r="K33" t="s">
        <v>76</v>
      </c>
      <c r="L33">
        <f>D31+H29</f>
        <v>281.86735835715103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170</v>
      </c>
      <c r="U38" t="s">
        <v>89</v>
      </c>
      <c r="V38" t="s">
        <v>88</v>
      </c>
    </row>
    <row r="39" spans="3:24" x14ac:dyDescent="0.25">
      <c r="C39">
        <f>(2*D39*((E39*F39+G39*H39)*I39)/1000)</f>
        <v>5.9772000000000007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170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4</v>
      </c>
      <c r="U39">
        <f>(C39/380)*100</f>
        <v>1.5729473684210529</v>
      </c>
      <c r="V39">
        <f>380-C39</f>
        <v>374.02280000000002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10</v>
      </c>
      <c r="U40">
        <f>(C40/V39)*100</f>
        <v>0.11692549224271889</v>
      </c>
      <c r="V40">
        <f>V39-C40</f>
        <v>373.58547200000004</v>
      </c>
      <c r="X40">
        <f>U39+U40</f>
        <v>1.6898728606637718</v>
      </c>
    </row>
    <row r="41" spans="3:24" x14ac:dyDescent="0.25">
      <c r="C41">
        <f>(2*D41*((E41*F41+G41*H41)*I41)/1000)</f>
        <v>2.9721199999999994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10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0.79556626870115521</v>
      </c>
      <c r="V41">
        <f t="shared" ref="V41" si="17">V40-C41</f>
        <v>370.61335200000002</v>
      </c>
      <c r="W41">
        <f>V41/1.73</f>
        <v>214.22737109826591</v>
      </c>
      <c r="X41">
        <f>X40+U41</f>
        <v>2.4854391293649272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214.22737109826591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214.22737109826591</v>
      </c>
    </row>
    <row r="44" spans="3:24" x14ac:dyDescent="0.25">
      <c r="U44">
        <f>SUM(U39:U42)</f>
        <v>2.4854391293649272</v>
      </c>
    </row>
    <row r="49" spans="6:7" x14ac:dyDescent="0.25">
      <c r="G49" t="s">
        <v>92</v>
      </c>
    </row>
    <row r="50" spans="6:7" x14ac:dyDescent="0.25">
      <c r="F50">
        <f>(1.02+0.98*2.7^(-(3/(F29/D29))))</f>
        <v>1.0206807728510447</v>
      </c>
      <c r="G50">
        <f>1.2*M8*F50</f>
        <v>0</v>
      </c>
    </row>
    <row r="51" spans="6:7" x14ac:dyDescent="0.25">
      <c r="G51">
        <f>1.2*I8*F50</f>
        <v>2.4137938792413864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84544-3E21-47FA-BC7D-EE9A433CA399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32.319971476131457</v>
      </c>
      <c r="D2" s="5">
        <f>K2</f>
        <v>30.000281390677753</v>
      </c>
      <c r="E2" s="5">
        <f>(F2*G2)/(H2^2)</f>
        <v>9.0116711180904044E-3</v>
      </c>
      <c r="F2" s="5">
        <v>19.579999999999998</v>
      </c>
      <c r="G2" s="5">
        <f>(I2^2)*J2</f>
        <v>1.6568956090462439E-2</v>
      </c>
      <c r="H2" s="5">
        <v>6</v>
      </c>
      <c r="I2" s="5">
        <f>I8</f>
        <v>0.40704982607123713</v>
      </c>
      <c r="J2" s="5">
        <v>0.1</v>
      </c>
      <c r="K2" s="5">
        <f>L2+(M2-N2)*(O2/P2)^2</f>
        <v>30.000281390677753</v>
      </c>
      <c r="L2" s="5">
        <v>30</v>
      </c>
      <c r="M2" s="5">
        <v>70</v>
      </c>
      <c r="N2" s="5">
        <f>25</f>
        <v>25</v>
      </c>
      <c r="O2" s="5">
        <f>0.1</f>
        <v>0.1</v>
      </c>
      <c r="P2" s="5">
        <f>Q2</f>
        <v>39.99</v>
      </c>
      <c r="Q2" s="6">
        <f>43*0.93</f>
        <v>39.99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1.0089910370366655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0.40704982607123713</v>
      </c>
      <c r="P8" t="s">
        <v>78</v>
      </c>
      <c r="Q8">
        <f>1.73*400/SQRT((2*L32+L33)^2+(2*F29+J29))</f>
        <v>0.23846442419947744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118</v>
      </c>
    </row>
    <row r="16" spans="2:29" x14ac:dyDescent="0.25">
      <c r="B16" s="10" t="s">
        <v>93</v>
      </c>
      <c r="C16" t="s">
        <v>21</v>
      </c>
      <c r="D16">
        <f>N16*W16/2</f>
        <v>10.965</v>
      </c>
      <c r="E16" t="s">
        <v>27</v>
      </c>
      <c r="F16">
        <f>P16*Y16/2</f>
        <v>5.0999999999999996</v>
      </c>
      <c r="G16" t="s">
        <v>33</v>
      </c>
      <c r="H16">
        <f>R16*AA16/2</f>
        <v>49.342500000000001</v>
      </c>
      <c r="I16" t="s">
        <v>34</v>
      </c>
      <c r="J16">
        <f>T16*AC16/2</f>
        <v>22.950000000000003</v>
      </c>
      <c r="M16" t="s">
        <v>21</v>
      </c>
      <c r="N16">
        <f>0.258/2</f>
        <v>0.129</v>
      </c>
      <c r="O16" t="s">
        <v>27</v>
      </c>
      <c r="P16">
        <f>0.06</f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8" si="1">4.5*P16</f>
        <v>0.27</v>
      </c>
      <c r="V16" t="s">
        <v>54</v>
      </c>
      <c r="W16">
        <v>170</v>
      </c>
      <c r="X16" t="s">
        <v>60</v>
      </c>
      <c r="Y16">
        <f>W16</f>
        <v>170</v>
      </c>
      <c r="Z16" t="s">
        <v>63</v>
      </c>
      <c r="AA16">
        <f>W16</f>
        <v>170</v>
      </c>
      <c r="AB16" t="s">
        <v>66</v>
      </c>
      <c r="AC16">
        <f>Y16</f>
        <v>170</v>
      </c>
    </row>
    <row r="17" spans="1:29" ht="34.5" x14ac:dyDescent="0.25">
      <c r="A17" s="11" t="s">
        <v>107</v>
      </c>
      <c r="B17" s="10" t="s">
        <v>94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64</v>
      </c>
      <c r="AA17">
        <f t="shared" ref="AA17" si="6">W17</f>
        <v>4</v>
      </c>
      <c r="AB17" t="s">
        <v>67</v>
      </c>
      <c r="AC17">
        <f t="shared" ref="AC17:AC18" si="7">Y17</f>
        <v>4</v>
      </c>
    </row>
    <row r="18" spans="1:29" ht="34.5" x14ac:dyDescent="0.25">
      <c r="A18" s="11" t="s">
        <v>102</v>
      </c>
      <c r="B18" s="10" t="s">
        <v>123</v>
      </c>
      <c r="C18" t="s">
        <v>23</v>
      </c>
      <c r="D18">
        <f>N18*W18</f>
        <v>239.45999999999998</v>
      </c>
      <c r="E18" t="s">
        <v>29</v>
      </c>
      <c r="F18">
        <f t="shared" si="3"/>
        <v>6.9419999999999993</v>
      </c>
      <c r="G18" t="s">
        <v>43</v>
      </c>
      <c r="H18">
        <f t="shared" si="4"/>
        <v>1077.57</v>
      </c>
      <c r="I18" t="s">
        <v>38</v>
      </c>
      <c r="J18">
        <f t="shared" si="5"/>
        <v>31.238999999999997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78</f>
        <v>78</v>
      </c>
      <c r="X18" t="s">
        <v>62</v>
      </c>
      <c r="Y18">
        <f>W18</f>
        <v>78</v>
      </c>
      <c r="Z18" t="s">
        <v>65</v>
      </c>
      <c r="AA18">
        <f>W18</f>
        <v>78</v>
      </c>
      <c r="AB18" t="s">
        <v>68</v>
      </c>
      <c r="AC18">
        <f t="shared" si="7"/>
        <v>78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91</v>
      </c>
      <c r="D24">
        <v>1.8</v>
      </c>
      <c r="H24">
        <f>D24</f>
        <v>1.8</v>
      </c>
    </row>
    <row r="25" spans="1:29" x14ac:dyDescent="0.25">
      <c r="C25" t="s">
        <v>80</v>
      </c>
      <c r="H25">
        <f t="shared" si="8"/>
        <v>0</v>
      </c>
      <c r="J25">
        <f t="shared" si="9"/>
        <v>0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269.255</v>
      </c>
      <c r="E29" t="s">
        <v>49</v>
      </c>
      <c r="F29">
        <f>SUM(F9:F28)</f>
        <v>30.839999999999996</v>
      </c>
      <c r="G29" t="s">
        <v>50</v>
      </c>
      <c r="H29">
        <f>SUM(H9:H28)</f>
        <v>1156.1095</v>
      </c>
      <c r="I29" t="s">
        <v>51</v>
      </c>
      <c r="J29">
        <f>SUM(J9:J28)</f>
        <v>73.939000000000007</v>
      </c>
    </row>
    <row r="30" spans="1:29" x14ac:dyDescent="0.25">
      <c r="C30" t="s">
        <v>70</v>
      </c>
      <c r="K30" t="s">
        <v>73</v>
      </c>
      <c r="L30">
        <f>(SQRT((2*D29+H29)^2+(2*F29+J29)^2))/3</f>
        <v>566.67919230678683</v>
      </c>
      <c r="M30" t="s">
        <v>74</v>
      </c>
      <c r="N30">
        <f>SQRT(D29^2+F29^2)</f>
        <v>271.01542506838979</v>
      </c>
    </row>
    <row r="31" spans="1:29" x14ac:dyDescent="0.25">
      <c r="C31" t="s">
        <v>75</v>
      </c>
      <c r="D31">
        <f>SQRT((400^2/(3*L31^2*I8^2))-F29^2)-D29</f>
        <v>402.41916640303441</v>
      </c>
      <c r="E31" t="s">
        <v>77</v>
      </c>
      <c r="F31" t="e">
        <f>SQRT((400^2/(3*M8^2*N31^2))-F29^2)-D29</f>
        <v>#DIV/0!</v>
      </c>
      <c r="K31" t="s">
        <v>71</v>
      </c>
      <c r="L31">
        <f>0.6-0.0025*L30+0.114*L30^0.5-0.13*L30^0.33</f>
        <v>0.84379284397196419</v>
      </c>
      <c r="M31" t="s">
        <v>72</v>
      </c>
      <c r="N31">
        <f>0.6-0.0025*N30+0.114*N30^0.5-0.13*N30^0.33</f>
        <v>0.97347441180451888</v>
      </c>
    </row>
    <row r="32" spans="1:29" x14ac:dyDescent="0.25">
      <c r="H32" t="s">
        <v>47</v>
      </c>
      <c r="K32" t="s">
        <v>75</v>
      </c>
      <c r="L32">
        <f>D31+D29</f>
        <v>671.67416640303441</v>
      </c>
      <c r="M32" t="s">
        <v>77</v>
      </c>
      <c r="N32" t="e">
        <f>D29+F31</f>
        <v>#DIV/0!</v>
      </c>
    </row>
    <row r="33" spans="3:24" x14ac:dyDescent="0.25">
      <c r="K33" t="s">
        <v>76</v>
      </c>
      <c r="L33">
        <f>D31+H29</f>
        <v>1558.5286664030345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170</v>
      </c>
      <c r="U38" t="s">
        <v>89</v>
      </c>
      <c r="V38" t="s">
        <v>88</v>
      </c>
    </row>
    <row r="39" spans="3:24" x14ac:dyDescent="0.25">
      <c r="C39">
        <f>(2*D39*((E39*F39+G39*H39)*I39)/1000)</f>
        <v>5.9772000000000007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170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4</v>
      </c>
      <c r="U39">
        <f>(C39/380)*100</f>
        <v>1.5729473684210529</v>
      </c>
      <c r="V39">
        <f>380-C39</f>
        <v>374.02280000000002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78</v>
      </c>
      <c r="U40">
        <f>(C40/V39)*100</f>
        <v>0.11692549224271889</v>
      </c>
      <c r="V40">
        <f>V39-C40</f>
        <v>373.58547200000004</v>
      </c>
      <c r="X40">
        <f>U39+U40</f>
        <v>1.6898728606637718</v>
      </c>
    </row>
    <row r="41" spans="3:24" x14ac:dyDescent="0.25">
      <c r="C41">
        <f>(2*D41*((E41*F41+G41*H41)*I41)/1000)</f>
        <v>23.182535999999995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78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6.2054168958690106</v>
      </c>
      <c r="V41">
        <f t="shared" ref="V41" si="17">V40-C41</f>
        <v>350.40293600000007</v>
      </c>
      <c r="W41">
        <f>V41/1.73</f>
        <v>202.54504971098271</v>
      </c>
      <c r="X41">
        <f>X40+U41</f>
        <v>7.8952897565327822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202.54504971098271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202.54504971098271</v>
      </c>
    </row>
    <row r="44" spans="3:24" x14ac:dyDescent="0.25">
      <c r="U44">
        <f>SUM(U39:U42)</f>
        <v>7.8952897565327822</v>
      </c>
    </row>
    <row r="49" spans="6:7" x14ac:dyDescent="0.25">
      <c r="G49" t="s">
        <v>92</v>
      </c>
    </row>
    <row r="50" spans="6:7" x14ac:dyDescent="0.25">
      <c r="F50">
        <f>(1.02+0.98*2.7^(-(3/(F29/D29))))</f>
        <v>1.0200000000049305</v>
      </c>
      <c r="G50">
        <f>1.2*M8*F50</f>
        <v>0</v>
      </c>
    </row>
    <row r="51" spans="6:7" x14ac:dyDescent="0.25">
      <c r="G51">
        <f>1.2*I8*F50</f>
        <v>0.49822898711360258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8B9BE-8CF1-4408-808D-CF778F9CD908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32.333265479221133</v>
      </c>
      <c r="D2" s="5">
        <f>K2</f>
        <v>30.000281390677753</v>
      </c>
      <c r="E2" s="5">
        <f>(F2*G2)/(H2^2)</f>
        <v>9.0630846985540765E-3</v>
      </c>
      <c r="F2" s="5">
        <v>19.579999999999998</v>
      </c>
      <c r="G2" s="5">
        <f>(I2^2)*J2</f>
        <v>1.6663485656177056E-2</v>
      </c>
      <c r="H2" s="5">
        <v>6</v>
      </c>
      <c r="I2" s="5">
        <f>I8</f>
        <v>0.40820932934190829</v>
      </c>
      <c r="J2" s="5">
        <v>0.1</v>
      </c>
      <c r="K2" s="5">
        <f>L2+(M2-N2)*(O2/P2)^2</f>
        <v>30.000281390677753</v>
      </c>
      <c r="L2" s="5">
        <v>30</v>
      </c>
      <c r="M2" s="5">
        <v>70</v>
      </c>
      <c r="N2" s="5">
        <f>25</f>
        <v>25</v>
      </c>
      <c r="O2" s="5">
        <f>0.1</f>
        <v>0.1</v>
      </c>
      <c r="P2" s="5">
        <f>Q2</f>
        <v>39.99</v>
      </c>
      <c r="Q2" s="6">
        <f>43*0.93</f>
        <v>39.99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1.0090425641242253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0.40820932934190829</v>
      </c>
      <c r="P8" t="s">
        <v>78</v>
      </c>
      <c r="Q8">
        <f>1.73*400/SQRT((2*L32+L33)^2+(2*F29+J29))</f>
        <v>0.23937757867658799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117</v>
      </c>
    </row>
    <row r="16" spans="2:29" x14ac:dyDescent="0.25">
      <c r="B16" s="10" t="s">
        <v>93</v>
      </c>
      <c r="C16" t="s">
        <v>21</v>
      </c>
      <c r="D16">
        <f>N16*W16/2</f>
        <v>10.965</v>
      </c>
      <c r="E16" t="s">
        <v>27</v>
      </c>
      <c r="F16">
        <f>P16*Y16/2</f>
        <v>5.0999999999999996</v>
      </c>
      <c r="G16" t="s">
        <v>33</v>
      </c>
      <c r="H16">
        <f>R16*AA16/2</f>
        <v>49.342500000000001</v>
      </c>
      <c r="I16" t="s">
        <v>34</v>
      </c>
      <c r="J16">
        <f>T16*AC16/2</f>
        <v>22.950000000000003</v>
      </c>
      <c r="M16" t="s">
        <v>21</v>
      </c>
      <c r="N16">
        <f>0.258/2</f>
        <v>0.129</v>
      </c>
      <c r="O16" t="s">
        <v>27</v>
      </c>
      <c r="P16">
        <f>0.06</f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8" si="1">4.5*P16</f>
        <v>0.27</v>
      </c>
      <c r="V16" t="s">
        <v>54</v>
      </c>
      <c r="W16">
        <v>170</v>
      </c>
      <c r="X16" t="s">
        <v>60</v>
      </c>
      <c r="Y16">
        <f>W16</f>
        <v>170</v>
      </c>
      <c r="Z16" t="s">
        <v>63</v>
      </c>
      <c r="AA16">
        <f>W16</f>
        <v>170</v>
      </c>
      <c r="AB16" t="s">
        <v>66</v>
      </c>
      <c r="AC16">
        <f>Y16</f>
        <v>170</v>
      </c>
    </row>
    <row r="17" spans="1:29" ht="34.5" x14ac:dyDescent="0.25">
      <c r="A17" s="11" t="s">
        <v>106</v>
      </c>
      <c r="B17" s="10" t="s">
        <v>94</v>
      </c>
      <c r="C17" t="s">
        <v>22</v>
      </c>
      <c r="D17">
        <f t="shared" ref="D17:D21" si="2">N17*W17</f>
        <v>2.2199999999999998</v>
      </c>
      <c r="E17" t="s">
        <v>28</v>
      </c>
      <c r="F17">
        <f t="shared" ref="F17:F21" si="3">P17*Y17</f>
        <v>0.19800000000000001</v>
      </c>
      <c r="G17" t="s">
        <v>42</v>
      </c>
      <c r="H17">
        <f t="shared" ref="H17:H21" si="4">R17*AA17</f>
        <v>9.99</v>
      </c>
      <c r="I17" t="s">
        <v>37</v>
      </c>
      <c r="J17">
        <f t="shared" ref="J17:J21" si="5">T17*AC17</f>
        <v>0.89100000000000013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3</v>
      </c>
      <c r="X17" t="s">
        <v>61</v>
      </c>
      <c r="Y17">
        <f>W17</f>
        <v>3</v>
      </c>
      <c r="Z17" t="s">
        <v>64</v>
      </c>
      <c r="AA17">
        <f t="shared" ref="AA17" si="6">W17</f>
        <v>3</v>
      </c>
      <c r="AB17" t="s">
        <v>67</v>
      </c>
      <c r="AC17">
        <f t="shared" ref="AC17:AC18" si="7">Y17</f>
        <v>3</v>
      </c>
    </row>
    <row r="18" spans="1:29" ht="34.5" x14ac:dyDescent="0.25">
      <c r="A18" s="11" t="s">
        <v>102</v>
      </c>
      <c r="B18" s="10" t="s">
        <v>123</v>
      </c>
      <c r="C18" t="s">
        <v>23</v>
      </c>
      <c r="D18">
        <f>N18*W18</f>
        <v>239.45999999999998</v>
      </c>
      <c r="E18" t="s">
        <v>29</v>
      </c>
      <c r="F18">
        <f t="shared" si="3"/>
        <v>6.9419999999999993</v>
      </c>
      <c r="G18" t="s">
        <v>43</v>
      </c>
      <c r="H18">
        <f t="shared" si="4"/>
        <v>1077.57</v>
      </c>
      <c r="I18" t="s">
        <v>38</v>
      </c>
      <c r="J18">
        <f t="shared" si="5"/>
        <v>31.238999999999997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78</f>
        <v>78</v>
      </c>
      <c r="X18" t="s">
        <v>62</v>
      </c>
      <c r="Y18">
        <f>W18</f>
        <v>78</v>
      </c>
      <c r="Z18" t="s">
        <v>65</v>
      </c>
      <c r="AA18">
        <f>W18</f>
        <v>78</v>
      </c>
      <c r="AB18" t="s">
        <v>68</v>
      </c>
      <c r="AC18">
        <f t="shared" si="7"/>
        <v>78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91</v>
      </c>
      <c r="D24">
        <v>1.8</v>
      </c>
      <c r="H24">
        <f>D24</f>
        <v>1.8</v>
      </c>
    </row>
    <row r="25" spans="1:29" x14ac:dyDescent="0.25">
      <c r="C25" t="s">
        <v>80</v>
      </c>
      <c r="H25">
        <f t="shared" si="8"/>
        <v>0</v>
      </c>
      <c r="J25">
        <f t="shared" si="9"/>
        <v>0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268.51499999999999</v>
      </c>
      <c r="E29" t="s">
        <v>49</v>
      </c>
      <c r="F29">
        <f>SUM(F9:F28)</f>
        <v>30.773999999999997</v>
      </c>
      <c r="G29" t="s">
        <v>50</v>
      </c>
      <c r="H29">
        <f>SUM(H9:H28)</f>
        <v>1152.7794999999999</v>
      </c>
      <c r="I29" t="s">
        <v>51</v>
      </c>
      <c r="J29">
        <f>SUM(J9:J28)</f>
        <v>73.64200000000001</v>
      </c>
    </row>
    <row r="30" spans="1:29" x14ac:dyDescent="0.25">
      <c r="C30" t="s">
        <v>70</v>
      </c>
      <c r="K30" t="s">
        <v>73</v>
      </c>
      <c r="L30">
        <f>(SQRT((2*D29+H29)^2+(2*F29+J29)^2))/3</f>
        <v>565.06956134132031</v>
      </c>
      <c r="M30" t="s">
        <v>74</v>
      </c>
      <c r="N30">
        <f>SQRT(D29^2+F29^2)</f>
        <v>270.27272208086407</v>
      </c>
    </row>
    <row r="31" spans="1:29" x14ac:dyDescent="0.25">
      <c r="C31" t="s">
        <v>75</v>
      </c>
      <c r="D31">
        <f>SQRT((400^2/(3*L31^2*I8^2))-F29^2)-D29</f>
        <v>400.33253152181931</v>
      </c>
      <c r="E31" t="s">
        <v>77</v>
      </c>
      <c r="F31" t="e">
        <f>SQRT((400^2/(3*M8^2*N31^2))-F29^2)-D29</f>
        <v>#DIV/0!</v>
      </c>
      <c r="K31" t="s">
        <v>71</v>
      </c>
      <c r="L31">
        <f>0.6-0.0025*L30+0.114*L30^0.5-0.13*L30^0.33</f>
        <v>0.84494823327395729</v>
      </c>
      <c r="M31" t="s">
        <v>72</v>
      </c>
      <c r="N31">
        <f>0.6-0.0025*N30+0.114*N30^0.5-0.13*N30^0.33</f>
        <v>0.97350528815290893</v>
      </c>
    </row>
    <row r="32" spans="1:29" x14ac:dyDescent="0.25">
      <c r="H32" t="s">
        <v>47</v>
      </c>
      <c r="K32" t="s">
        <v>75</v>
      </c>
      <c r="L32">
        <f>D31+D29</f>
        <v>668.84753152181929</v>
      </c>
      <c r="M32" t="s">
        <v>77</v>
      </c>
      <c r="N32" t="e">
        <f>D29+F31</f>
        <v>#DIV/0!</v>
      </c>
    </row>
    <row r="33" spans="3:24" x14ac:dyDescent="0.25">
      <c r="K33" t="s">
        <v>76</v>
      </c>
      <c r="L33">
        <f>D31+H29</f>
        <v>1553.1120315218191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170</v>
      </c>
      <c r="U38" t="s">
        <v>89</v>
      </c>
      <c r="V38" t="s">
        <v>88</v>
      </c>
    </row>
    <row r="39" spans="3:24" x14ac:dyDescent="0.25">
      <c r="C39">
        <f>(2*D39*((E39*F39+G39*H39)*I39)/1000)</f>
        <v>5.9772000000000007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170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3</v>
      </c>
      <c r="U39">
        <f>(C39/380)*100</f>
        <v>1.5729473684210529</v>
      </c>
      <c r="V39">
        <f>380-C39</f>
        <v>374.02280000000002</v>
      </c>
    </row>
    <row r="40" spans="3:24" x14ac:dyDescent="0.25">
      <c r="C40">
        <f>(2*D40*((E40*F40+G40*H40)*I40)/1000)</f>
        <v>0.32799599999999995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3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78</v>
      </c>
      <c r="U40">
        <f>(C40/V39)*100</f>
        <v>8.7694119182039149E-2</v>
      </c>
      <c r="V40">
        <f>V39-C40</f>
        <v>373.69480400000003</v>
      </c>
      <c r="X40">
        <f>U39+U40</f>
        <v>1.6606414876030919</v>
      </c>
    </row>
    <row r="41" spans="3:24" x14ac:dyDescent="0.25">
      <c r="C41">
        <f>(2*D41*((E41*F41+G41*H41)*I41)/1000)</f>
        <v>23.182535999999995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78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6.2036013752013508</v>
      </c>
      <c r="V41">
        <f t="shared" ref="V41" si="17">V40-C41</f>
        <v>350.51226800000006</v>
      </c>
      <c r="W41">
        <f>V41/1.73</f>
        <v>202.60824739884396</v>
      </c>
      <c r="X41">
        <f>X40+U41</f>
        <v>7.864242862804443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202.60824739884396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202.60824739884396</v>
      </c>
    </row>
    <row r="44" spans="3:24" x14ac:dyDescent="0.25">
      <c r="U44">
        <f>SUM(U39:U42)</f>
        <v>7.864242862804443</v>
      </c>
    </row>
    <row r="49" spans="6:7" x14ac:dyDescent="0.25">
      <c r="G49" t="s">
        <v>92</v>
      </c>
    </row>
    <row r="50" spans="6:7" x14ac:dyDescent="0.25">
      <c r="F50">
        <f>(1.02+0.98*2.7^(-(3/(F29/D29))))</f>
        <v>1.0200000000050093</v>
      </c>
      <c r="G50">
        <f>1.2*M8*F50</f>
        <v>0</v>
      </c>
    </row>
    <row r="51" spans="6:7" x14ac:dyDescent="0.25">
      <c r="G51">
        <f>1.2*I8*F50</f>
        <v>0.49964821911694957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4FD0B-782B-4467-8BDE-115E7CECC010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90.229025804136555</v>
      </c>
      <c r="D2" s="5">
        <f>K2</f>
        <v>30.000281390677753</v>
      </c>
      <c r="E2" s="5">
        <f>(F2*G2)/(H2^2)</f>
        <v>0.21123612421896129</v>
      </c>
      <c r="F2" s="5">
        <v>19.579999999999998</v>
      </c>
      <c r="G2" s="5">
        <f>(I2^2)*J2</f>
        <v>0.38838102512168576</v>
      </c>
      <c r="H2" s="5">
        <v>6</v>
      </c>
      <c r="I2" s="5">
        <f>I8</f>
        <v>1.9707385040174299</v>
      </c>
      <c r="J2" s="5">
        <v>0.1</v>
      </c>
      <c r="K2" s="5">
        <f>L2+(M2-N2)*(O2/P2)^2</f>
        <v>30.000281390677753</v>
      </c>
      <c r="L2" s="5">
        <v>30</v>
      </c>
      <c r="M2" s="5">
        <v>70</v>
      </c>
      <c r="N2" s="5">
        <f>25</f>
        <v>25</v>
      </c>
      <c r="O2" s="5">
        <f>0.1</f>
        <v>0.1</v>
      </c>
      <c r="P2" s="5">
        <f>Q2</f>
        <v>39.99</v>
      </c>
      <c r="Q2" s="6">
        <f>43*0.93</f>
        <v>39.99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1.2334444911796714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1.9707385040174299</v>
      </c>
      <c r="P8" t="s">
        <v>78</v>
      </c>
      <c r="Q8">
        <f>1.73*400/SQRT((2*L32+L33)^2+(2*F29+J29))</f>
        <v>1.297572944950143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96</v>
      </c>
    </row>
    <row r="16" spans="2:29" x14ac:dyDescent="0.25">
      <c r="B16" s="10" t="s">
        <v>93</v>
      </c>
      <c r="C16" t="s">
        <v>21</v>
      </c>
      <c r="D16">
        <f>N16*W16/2</f>
        <v>10.965</v>
      </c>
      <c r="E16" t="s">
        <v>27</v>
      </c>
      <c r="F16">
        <f>P16*Y16/2</f>
        <v>5.0999999999999996</v>
      </c>
      <c r="G16" t="s">
        <v>33</v>
      </c>
      <c r="H16">
        <f>R16*AA16/2</f>
        <v>49.342500000000001</v>
      </c>
      <c r="I16" t="s">
        <v>34</v>
      </c>
      <c r="J16">
        <f>T16*AC16/2</f>
        <v>22.950000000000003</v>
      </c>
      <c r="M16" t="s">
        <v>21</v>
      </c>
      <c r="N16">
        <f>0.258/2</f>
        <v>0.129</v>
      </c>
      <c r="O16" t="s">
        <v>27</v>
      </c>
      <c r="P16">
        <f>0.06</f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8" si="1">4.5*P16</f>
        <v>0.27</v>
      </c>
      <c r="V16" t="s">
        <v>54</v>
      </c>
      <c r="W16">
        <v>170</v>
      </c>
      <c r="X16" t="s">
        <v>60</v>
      </c>
      <c r="Y16">
        <f>W16</f>
        <v>170</v>
      </c>
      <c r="Z16" t="s">
        <v>63</v>
      </c>
      <c r="AA16">
        <f>W16</f>
        <v>170</v>
      </c>
      <c r="AB16" t="s">
        <v>66</v>
      </c>
      <c r="AC16">
        <f>Y16</f>
        <v>170</v>
      </c>
    </row>
    <row r="17" spans="1:29" ht="34.5" x14ac:dyDescent="0.25">
      <c r="A17" s="11" t="s">
        <v>107</v>
      </c>
      <c r="B17" s="10" t="s">
        <v>94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64</v>
      </c>
      <c r="AA17">
        <f t="shared" ref="AA17" si="6">W17</f>
        <v>4</v>
      </c>
      <c r="AB17" t="s">
        <v>67</v>
      </c>
      <c r="AC17">
        <f t="shared" ref="AC17:AC18" si="7">Y17</f>
        <v>4</v>
      </c>
    </row>
    <row r="18" spans="1:29" ht="34.5" x14ac:dyDescent="0.25">
      <c r="A18" s="11" t="s">
        <v>102</v>
      </c>
      <c r="B18" s="10" t="s">
        <v>123</v>
      </c>
      <c r="C18" t="s">
        <v>23</v>
      </c>
      <c r="D18">
        <f>N18*W18</f>
        <v>30.7</v>
      </c>
      <c r="E18" t="s">
        <v>29</v>
      </c>
      <c r="F18">
        <f t="shared" si="3"/>
        <v>0.8899999999999999</v>
      </c>
      <c r="G18" t="s">
        <v>43</v>
      </c>
      <c r="H18">
        <f t="shared" si="4"/>
        <v>138.15</v>
      </c>
      <c r="I18" t="s">
        <v>38</v>
      </c>
      <c r="J18">
        <f t="shared" si="5"/>
        <v>4.0049999999999999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10</f>
        <v>10</v>
      </c>
      <c r="X18" t="s">
        <v>62</v>
      </c>
      <c r="Y18">
        <f>W18</f>
        <v>10</v>
      </c>
      <c r="Z18" t="s">
        <v>65</v>
      </c>
      <c r="AA18">
        <f>W18</f>
        <v>10</v>
      </c>
      <c r="AB18" t="s">
        <v>68</v>
      </c>
      <c r="AC18">
        <f t="shared" si="7"/>
        <v>10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91</v>
      </c>
      <c r="D24">
        <v>1.8</v>
      </c>
      <c r="H24">
        <f>D24</f>
        <v>1.8</v>
      </c>
    </row>
    <row r="25" spans="1:29" x14ac:dyDescent="0.25">
      <c r="C25" t="s">
        <v>80</v>
      </c>
      <c r="H25">
        <f t="shared" si="8"/>
        <v>0</v>
      </c>
      <c r="J25">
        <f t="shared" si="9"/>
        <v>0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60.495000000000005</v>
      </c>
      <c r="E29" t="s">
        <v>49</v>
      </c>
      <c r="F29">
        <f>SUM(F9:F28)</f>
        <v>24.787999999999997</v>
      </c>
      <c r="G29" t="s">
        <v>50</v>
      </c>
      <c r="H29">
        <f>SUM(H9:H28)</f>
        <v>216.68950000000004</v>
      </c>
      <c r="I29" t="s">
        <v>51</v>
      </c>
      <c r="J29">
        <f>SUM(J9:J28)</f>
        <v>46.705000000000013</v>
      </c>
    </row>
    <row r="30" spans="1:29" x14ac:dyDescent="0.25">
      <c r="C30" t="s">
        <v>70</v>
      </c>
      <c r="K30" t="s">
        <v>73</v>
      </c>
      <c r="L30">
        <f>(SQRT((2*D29+H29)^2+(2*F29+J29)^2))/3</f>
        <v>117.0458009504779</v>
      </c>
      <c r="M30" t="s">
        <v>74</v>
      </c>
      <c r="N30">
        <f>SQRT(D29^2+F29^2)</f>
        <v>65.37652460172535</v>
      </c>
    </row>
    <row r="31" spans="1:29" x14ac:dyDescent="0.25">
      <c r="C31" t="s">
        <v>75</v>
      </c>
      <c r="D31">
        <f>SQRT((400^2/(3*L31^2*I8^2))-F29^2)-D29</f>
        <v>65.17785835715101</v>
      </c>
      <c r="E31" t="s">
        <v>77</v>
      </c>
      <c r="F31" t="e">
        <f>SQRT((400^2/(3*M8^2*N31^2))-F29^2)-D29</f>
        <v>#DIV/0!</v>
      </c>
      <c r="K31" t="s">
        <v>71</v>
      </c>
      <c r="L31">
        <f>0.6-0.0025*L30+0.114*L30^0.5-0.13*L30^0.33</f>
        <v>0.91483137896311084</v>
      </c>
      <c r="M31" t="s">
        <v>72</v>
      </c>
      <c r="N31">
        <f>0.6-0.0025*N30+0.114*N30^0.5-0.13*N30^0.33</f>
        <v>0.84185916619652801</v>
      </c>
    </row>
    <row r="32" spans="1:29" x14ac:dyDescent="0.25">
      <c r="H32" t="s">
        <v>47</v>
      </c>
      <c r="K32" t="s">
        <v>75</v>
      </c>
      <c r="L32">
        <f>D31+D29</f>
        <v>125.67285835715101</v>
      </c>
      <c r="M32" t="s">
        <v>77</v>
      </c>
      <c r="N32" t="e">
        <f>D29+F31</f>
        <v>#DIV/0!</v>
      </c>
    </row>
    <row r="33" spans="3:24" x14ac:dyDescent="0.25">
      <c r="K33" t="s">
        <v>76</v>
      </c>
      <c r="L33">
        <f>D31+H29</f>
        <v>281.86735835715103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170</v>
      </c>
      <c r="U38" t="s">
        <v>89</v>
      </c>
      <c r="V38" t="s">
        <v>88</v>
      </c>
    </row>
    <row r="39" spans="3:24" x14ac:dyDescent="0.25">
      <c r="C39">
        <f>(2*D39*((E39*F39+G39*H39)*I39)/1000)</f>
        <v>5.9772000000000007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170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4</v>
      </c>
      <c r="U39">
        <f>(C39/380)*100</f>
        <v>1.5729473684210529</v>
      </c>
      <c r="V39">
        <f>380-C39</f>
        <v>374.02280000000002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10</v>
      </c>
      <c r="U40">
        <f>(C40/V39)*100</f>
        <v>0.11692549224271889</v>
      </c>
      <c r="V40">
        <f>V39-C40</f>
        <v>373.58547200000004</v>
      </c>
      <c r="X40">
        <f>U39+U40</f>
        <v>1.6898728606637718</v>
      </c>
    </row>
    <row r="41" spans="3:24" x14ac:dyDescent="0.25">
      <c r="C41">
        <f>(2*D41*((E41*F41+G41*H41)*I41)/1000)</f>
        <v>2.9721199999999994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10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0.79556626870115521</v>
      </c>
      <c r="V41">
        <f t="shared" ref="V41" si="17">V40-C41</f>
        <v>370.61335200000002</v>
      </c>
      <c r="W41">
        <f>V41/1.73</f>
        <v>214.22737109826591</v>
      </c>
      <c r="X41">
        <f>X40+U41</f>
        <v>2.4854391293649272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214.22737109826591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214.22737109826591</v>
      </c>
    </row>
    <row r="44" spans="3:24" x14ac:dyDescent="0.25">
      <c r="U44">
        <f>SUM(U39:U42)</f>
        <v>2.4854391293649272</v>
      </c>
    </row>
    <row r="49" spans="6:7" x14ac:dyDescent="0.25">
      <c r="G49" t="s">
        <v>92</v>
      </c>
    </row>
    <row r="50" spans="6:7" x14ac:dyDescent="0.25">
      <c r="F50">
        <f>(1.02+0.98*2.7^(-(3/(F29/D29))))</f>
        <v>1.0206807728510447</v>
      </c>
      <c r="G50">
        <f>1.2*M8*F50</f>
        <v>0</v>
      </c>
    </row>
    <row r="51" spans="6:7" x14ac:dyDescent="0.25">
      <c r="G51">
        <f>1.2*I8*F50</f>
        <v>2.4137938792413864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0F253-920F-4C87-A018-959BB073E695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32.023825837377366</v>
      </c>
      <c r="D2" s="5">
        <f>K2</f>
        <v>30.000281390677753</v>
      </c>
      <c r="E2" s="5">
        <f>(F2*G2)/(H2^2)</f>
        <v>7.8656683862363339E-3</v>
      </c>
      <c r="F2" s="5">
        <v>19.579999999999998</v>
      </c>
      <c r="G2" s="5">
        <f>(I2^2)*J2</f>
        <v>1.4461903059474363E-2</v>
      </c>
      <c r="H2" s="5">
        <v>6</v>
      </c>
      <c r="I2" s="5">
        <f>I8</f>
        <v>0.38028808894671368</v>
      </c>
      <c r="J2" s="5">
        <v>0.1</v>
      </c>
      <c r="K2" s="5">
        <f>L2+(M2-N2)*(O2/P2)^2</f>
        <v>30.000281390677753</v>
      </c>
      <c r="L2" s="5">
        <v>30</v>
      </c>
      <c r="M2" s="5">
        <v>70</v>
      </c>
      <c r="N2" s="5">
        <f>25</f>
        <v>25</v>
      </c>
      <c r="O2" s="5">
        <f>0.1</f>
        <v>0.1</v>
      </c>
      <c r="P2" s="5">
        <f>Q2</f>
        <v>39.99</v>
      </c>
      <c r="Q2" s="6">
        <f>43*0.93</f>
        <v>39.99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1.0078431869755811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0.38028808894671368</v>
      </c>
      <c r="P8" t="s">
        <v>78</v>
      </c>
      <c r="Q8">
        <f>1.73*400/SQRT((2*L32+L33)^2+(2*F29+J29))</f>
        <v>0.2171092989316534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116</v>
      </c>
    </row>
    <row r="16" spans="2:29" x14ac:dyDescent="0.25">
      <c r="B16" s="10" t="s">
        <v>93</v>
      </c>
      <c r="C16" t="s">
        <v>21</v>
      </c>
      <c r="D16">
        <f>N16*W16/2</f>
        <v>10.965</v>
      </c>
      <c r="E16" t="s">
        <v>27</v>
      </c>
      <c r="F16">
        <f>P16*Y16/2</f>
        <v>5.0999999999999996</v>
      </c>
      <c r="G16" t="s">
        <v>33</v>
      </c>
      <c r="H16">
        <f>R16*AA16/2</f>
        <v>49.342500000000001</v>
      </c>
      <c r="I16" t="s">
        <v>34</v>
      </c>
      <c r="J16">
        <f>T16*AC16/2</f>
        <v>22.950000000000003</v>
      </c>
      <c r="M16" t="s">
        <v>21</v>
      </c>
      <c r="N16">
        <f>0.258/2</f>
        <v>0.129</v>
      </c>
      <c r="O16" t="s">
        <v>27</v>
      </c>
      <c r="P16">
        <f>0.06</f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8" si="1">4.5*P16</f>
        <v>0.27</v>
      </c>
      <c r="V16" t="s">
        <v>54</v>
      </c>
      <c r="W16">
        <v>170</v>
      </c>
      <c r="X16" t="s">
        <v>60</v>
      </c>
      <c r="Y16">
        <f>W16</f>
        <v>170</v>
      </c>
      <c r="Z16" t="s">
        <v>63</v>
      </c>
      <c r="AA16">
        <f>W16</f>
        <v>170</v>
      </c>
      <c r="AB16" t="s">
        <v>66</v>
      </c>
      <c r="AC16">
        <f>Y16</f>
        <v>170</v>
      </c>
    </row>
    <row r="17" spans="1:29" ht="34.5" x14ac:dyDescent="0.25">
      <c r="A17" s="11" t="s">
        <v>107</v>
      </c>
      <c r="B17" s="10" t="s">
        <v>94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64</v>
      </c>
      <c r="AA17">
        <f t="shared" ref="AA17" si="6">W17</f>
        <v>4</v>
      </c>
      <c r="AB17" t="s">
        <v>67</v>
      </c>
      <c r="AC17">
        <f t="shared" ref="AC17:AC18" si="7">Y17</f>
        <v>4</v>
      </c>
    </row>
    <row r="18" spans="1:29" ht="34.5" x14ac:dyDescent="0.25">
      <c r="A18" s="11" t="s">
        <v>103</v>
      </c>
      <c r="B18" s="10" t="s">
        <v>123</v>
      </c>
      <c r="C18" t="s">
        <v>23</v>
      </c>
      <c r="D18">
        <f>N18*W18</f>
        <v>257.88</v>
      </c>
      <c r="E18" t="s">
        <v>29</v>
      </c>
      <c r="F18">
        <f t="shared" si="3"/>
        <v>7.476</v>
      </c>
      <c r="G18" t="s">
        <v>43</v>
      </c>
      <c r="H18">
        <f t="shared" si="4"/>
        <v>1160.46</v>
      </c>
      <c r="I18" t="s">
        <v>38</v>
      </c>
      <c r="J18">
        <f t="shared" si="5"/>
        <v>33.641999999999996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84</f>
        <v>84</v>
      </c>
      <c r="X18" t="s">
        <v>62</v>
      </c>
      <c r="Y18">
        <f>W18</f>
        <v>84</v>
      </c>
      <c r="Z18" t="s">
        <v>65</v>
      </c>
      <c r="AA18">
        <f>W18</f>
        <v>84</v>
      </c>
      <c r="AB18" t="s">
        <v>68</v>
      </c>
      <c r="AC18">
        <f t="shared" si="7"/>
        <v>84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91</v>
      </c>
      <c r="D24">
        <v>1.8</v>
      </c>
      <c r="H24">
        <f>D24</f>
        <v>1.8</v>
      </c>
    </row>
    <row r="25" spans="1:29" x14ac:dyDescent="0.25">
      <c r="C25" t="s">
        <v>80</v>
      </c>
      <c r="H25">
        <f t="shared" si="8"/>
        <v>0</v>
      </c>
      <c r="J25">
        <f t="shared" si="9"/>
        <v>0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287.67500000000001</v>
      </c>
      <c r="E29" t="s">
        <v>49</v>
      </c>
      <c r="F29">
        <f>SUM(F9:F28)</f>
        <v>31.373999999999995</v>
      </c>
      <c r="G29" t="s">
        <v>50</v>
      </c>
      <c r="H29">
        <f>SUM(H9:H28)</f>
        <v>1238.9995000000001</v>
      </c>
      <c r="I29" t="s">
        <v>51</v>
      </c>
      <c r="J29">
        <f>SUM(J9:J28)</f>
        <v>76.341999999999999</v>
      </c>
    </row>
    <row r="30" spans="1:29" x14ac:dyDescent="0.25">
      <c r="C30" t="s">
        <v>70</v>
      </c>
      <c r="K30" t="s">
        <v>73</v>
      </c>
      <c r="L30">
        <f>(SQRT((2*D29+H29)^2+(2*F29+J29)^2))/3</f>
        <v>606.55769499787812</v>
      </c>
      <c r="M30" t="s">
        <v>74</v>
      </c>
      <c r="N30">
        <f>SQRT(D29^2+F29^2)</f>
        <v>289.38077597000114</v>
      </c>
    </row>
    <row r="31" spans="1:29" x14ac:dyDescent="0.25">
      <c r="C31" t="s">
        <v>75</v>
      </c>
      <c r="D31">
        <f>SQRT((400^2/(3*L31^2*I8^2))-F29^2)-D29</f>
        <v>457.65445690828625</v>
      </c>
      <c r="E31" t="s">
        <v>77</v>
      </c>
      <c r="F31" t="e">
        <f>SQRT((400^2/(3*M8^2*N31^2))-F29^2)-D29</f>
        <v>#DIV/0!</v>
      </c>
      <c r="K31" t="s">
        <v>71</v>
      </c>
      <c r="L31">
        <f>0.6-0.0025*L30+0.114*L30^0.5-0.13*L30^0.33</f>
        <v>0.81405533890623216</v>
      </c>
      <c r="M31" t="s">
        <v>72</v>
      </c>
      <c r="N31">
        <f>0.6-0.0025*N30+0.114*N30^0.5-0.13*N30^0.33</f>
        <v>0.97204607183541414</v>
      </c>
    </row>
    <row r="32" spans="1:29" x14ac:dyDescent="0.25">
      <c r="H32" t="s">
        <v>47</v>
      </c>
      <c r="K32" t="s">
        <v>75</v>
      </c>
      <c r="L32">
        <f>D31+D29</f>
        <v>745.32945690828626</v>
      </c>
      <c r="M32" t="s">
        <v>77</v>
      </c>
      <c r="N32" t="e">
        <f>D29+F31</f>
        <v>#DIV/0!</v>
      </c>
    </row>
    <row r="33" spans="3:24" x14ac:dyDescent="0.25">
      <c r="K33" t="s">
        <v>76</v>
      </c>
      <c r="L33">
        <f>D31+H29</f>
        <v>1696.6539569082863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170</v>
      </c>
      <c r="U38" t="s">
        <v>89</v>
      </c>
      <c r="V38" t="s">
        <v>88</v>
      </c>
    </row>
    <row r="39" spans="3:24" x14ac:dyDescent="0.25">
      <c r="C39">
        <f>(2*D39*((E39*F39+G39*H39)*I39)/1000)</f>
        <v>5.9772000000000007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170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4</v>
      </c>
      <c r="U39">
        <f>(C39/380)*100</f>
        <v>1.5729473684210529</v>
      </c>
      <c r="V39">
        <f>380-C39</f>
        <v>374.02280000000002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84</v>
      </c>
      <c r="U40">
        <f>(C40/V39)*100</f>
        <v>0.11692549224271889</v>
      </c>
      <c r="V40">
        <f>V39-C40</f>
        <v>373.58547200000004</v>
      </c>
      <c r="X40">
        <f>U39+U40</f>
        <v>1.6898728606637718</v>
      </c>
    </row>
    <row r="41" spans="3:24" x14ac:dyDescent="0.25">
      <c r="C41">
        <f>(2*D41*((E41*F41+G41*H41)*I41)/1000)</f>
        <v>24.965807999999996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84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6.6827566570897039</v>
      </c>
      <c r="V41">
        <f t="shared" ref="V41" si="17">V40-C41</f>
        <v>348.61966400000006</v>
      </c>
      <c r="W41">
        <f>V41/1.73</f>
        <v>201.51425664739887</v>
      </c>
      <c r="X41">
        <f>X40+U41</f>
        <v>8.3726295177534755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201.51425664739887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201.51425664739887</v>
      </c>
    </row>
    <row r="44" spans="3:24" x14ac:dyDescent="0.25">
      <c r="U44">
        <f>SUM(U39:U42)</f>
        <v>8.3726295177534755</v>
      </c>
    </row>
    <row r="49" spans="6:7" x14ac:dyDescent="0.25">
      <c r="G49" t="s">
        <v>92</v>
      </c>
    </row>
    <row r="50" spans="6:7" x14ac:dyDescent="0.25">
      <c r="F50">
        <f>(1.02+0.98*2.7^(-(3/(F29/D29))))</f>
        <v>1.0200000000013347</v>
      </c>
      <c r="G50">
        <f>1.2*M8*F50</f>
        <v>0</v>
      </c>
    </row>
    <row r="51" spans="6:7" x14ac:dyDescent="0.25">
      <c r="G51">
        <f>1.2*I8*F50</f>
        <v>0.46547262087138663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211A6-6D70-432C-BE01-6AF264583F31}">
  <dimension ref="A1:AC51"/>
  <sheetViews>
    <sheetView workbookViewId="0">
      <selection activeCell="M24" sqref="M24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32.034267567420038</v>
      </c>
      <c r="D2" s="5">
        <f>K2</f>
        <v>30.000281390677753</v>
      </c>
      <c r="E2" s="5">
        <f>(F2*G2)/(H2^2)</f>
        <v>7.9060972232216919E-3</v>
      </c>
      <c r="F2" s="5">
        <v>19.579999999999998</v>
      </c>
      <c r="G2" s="5">
        <f>(I2^2)*J2</f>
        <v>1.4536235956893816E-2</v>
      </c>
      <c r="H2" s="5">
        <v>6</v>
      </c>
      <c r="I2" s="5">
        <f>I8</f>
        <v>0.38126415982745893</v>
      </c>
      <c r="J2" s="5">
        <v>0.1</v>
      </c>
      <c r="K2" s="5">
        <f>L2+(M2-N2)*(O2/P2)^2</f>
        <v>30.000281390677753</v>
      </c>
      <c r="L2" s="5">
        <v>30</v>
      </c>
      <c r="M2" s="5">
        <v>70</v>
      </c>
      <c r="N2" s="5">
        <f>25</f>
        <v>25</v>
      </c>
      <c r="O2" s="5">
        <f>0.1</f>
        <v>0.1</v>
      </c>
      <c r="P2" s="5">
        <f>Q2</f>
        <v>39.99</v>
      </c>
      <c r="Q2" s="6">
        <f>43*0.93</f>
        <v>39.99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1.0078836587533109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0.38126415982745893</v>
      </c>
      <c r="P8" t="s">
        <v>78</v>
      </c>
      <c r="Q8">
        <f>1.73*400/SQRT((2*L32+L33)^2+(2*F29+J29))</f>
        <v>0.21790498816368659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115</v>
      </c>
    </row>
    <row r="16" spans="2:29" x14ac:dyDescent="0.25">
      <c r="B16" s="10" t="s">
        <v>93</v>
      </c>
      <c r="C16" t="s">
        <v>21</v>
      </c>
      <c r="D16">
        <f>N16*W16/2</f>
        <v>10.965</v>
      </c>
      <c r="E16" t="s">
        <v>27</v>
      </c>
      <c r="F16">
        <f>P16*Y16/2</f>
        <v>5.44</v>
      </c>
      <c r="G16" t="s">
        <v>33</v>
      </c>
      <c r="H16">
        <f>R16*AA16/2</f>
        <v>49.342500000000001</v>
      </c>
      <c r="I16" t="s">
        <v>34</v>
      </c>
      <c r="J16">
        <f>T16*AC16/2</f>
        <v>24.480000000000004</v>
      </c>
      <c r="M16" t="s">
        <v>21</v>
      </c>
      <c r="N16">
        <f>0.258/2</f>
        <v>0.129</v>
      </c>
      <c r="O16" t="s">
        <v>27</v>
      </c>
      <c r="P16">
        <v>6.4000000000000001E-2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8" si="1">4.5*P16</f>
        <v>0.28800000000000003</v>
      </c>
      <c r="V16" t="s">
        <v>54</v>
      </c>
      <c r="W16">
        <v>170</v>
      </c>
      <c r="X16" t="s">
        <v>60</v>
      </c>
      <c r="Y16">
        <f>W16</f>
        <v>170</v>
      </c>
      <c r="Z16" t="s">
        <v>63</v>
      </c>
      <c r="AA16">
        <f>W16</f>
        <v>170</v>
      </c>
      <c r="AB16" t="s">
        <v>66</v>
      </c>
      <c r="AC16">
        <f>Y16</f>
        <v>170</v>
      </c>
    </row>
    <row r="17" spans="1:29" ht="34.5" x14ac:dyDescent="0.25">
      <c r="A17" s="11" t="s">
        <v>106</v>
      </c>
      <c r="B17" s="10" t="s">
        <v>94</v>
      </c>
      <c r="C17" t="s">
        <v>22</v>
      </c>
      <c r="D17">
        <f t="shared" ref="D17:D21" si="2">N17*W17</f>
        <v>2.2199999999999998</v>
      </c>
      <c r="E17" t="s">
        <v>28</v>
      </c>
      <c r="F17">
        <f t="shared" ref="F17:F21" si="3">P17*Y17</f>
        <v>0.19800000000000001</v>
      </c>
      <c r="G17" t="s">
        <v>42</v>
      </c>
      <c r="H17">
        <f t="shared" ref="H17:H21" si="4">R17*AA17</f>
        <v>9.99</v>
      </c>
      <c r="I17" t="s">
        <v>37</v>
      </c>
      <c r="J17">
        <f t="shared" ref="J17:J21" si="5">T17*AC17</f>
        <v>0.89100000000000013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3</v>
      </c>
      <c r="X17" t="s">
        <v>61</v>
      </c>
      <c r="Y17">
        <f>W17</f>
        <v>3</v>
      </c>
      <c r="Z17" t="s">
        <v>64</v>
      </c>
      <c r="AA17">
        <f t="shared" ref="AA17" si="6">W17</f>
        <v>3</v>
      </c>
      <c r="AB17" t="s">
        <v>67</v>
      </c>
      <c r="AC17">
        <f t="shared" ref="AC17:AC18" si="7">Y17</f>
        <v>3</v>
      </c>
    </row>
    <row r="18" spans="1:29" ht="34.5" x14ac:dyDescent="0.25">
      <c r="A18" s="11" t="s">
        <v>103</v>
      </c>
      <c r="B18" s="10" t="s">
        <v>123</v>
      </c>
      <c r="C18" t="s">
        <v>23</v>
      </c>
      <c r="D18">
        <f>N18*W18</f>
        <v>257.88</v>
      </c>
      <c r="E18" t="s">
        <v>29</v>
      </c>
      <c r="F18">
        <f t="shared" si="3"/>
        <v>7.476</v>
      </c>
      <c r="G18" t="s">
        <v>43</v>
      </c>
      <c r="H18">
        <f t="shared" si="4"/>
        <v>1160.46</v>
      </c>
      <c r="I18" t="s">
        <v>38</v>
      </c>
      <c r="J18">
        <f t="shared" si="5"/>
        <v>33.641999999999996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84</f>
        <v>84</v>
      </c>
      <c r="X18" t="s">
        <v>62</v>
      </c>
      <c r="Y18">
        <f>W18</f>
        <v>84</v>
      </c>
      <c r="Z18" t="s">
        <v>65</v>
      </c>
      <c r="AA18">
        <f>W18</f>
        <v>84</v>
      </c>
      <c r="AB18" t="s">
        <v>68</v>
      </c>
      <c r="AC18">
        <f t="shared" si="7"/>
        <v>84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91</v>
      </c>
      <c r="D24">
        <v>1.8</v>
      </c>
      <c r="H24">
        <f>D24</f>
        <v>1.8</v>
      </c>
    </row>
    <row r="25" spans="1:29" x14ac:dyDescent="0.25">
      <c r="C25" t="s">
        <v>80</v>
      </c>
      <c r="H25">
        <f t="shared" si="8"/>
        <v>0</v>
      </c>
      <c r="J25">
        <f t="shared" si="9"/>
        <v>0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286.935</v>
      </c>
      <c r="E29" t="s">
        <v>49</v>
      </c>
      <c r="F29">
        <f>SUM(F9:F28)</f>
        <v>31.648</v>
      </c>
      <c r="G29" t="s">
        <v>50</v>
      </c>
      <c r="H29">
        <f>SUM(H9:H28)</f>
        <v>1235.6695</v>
      </c>
      <c r="I29" t="s">
        <v>51</v>
      </c>
      <c r="J29">
        <f>SUM(J9:J28)</f>
        <v>77.575000000000003</v>
      </c>
    </row>
    <row r="30" spans="1:29" x14ac:dyDescent="0.25">
      <c r="C30" t="s">
        <v>70</v>
      </c>
      <c r="K30" t="s">
        <v>73</v>
      </c>
      <c r="L30">
        <f>(SQRT((2*D29+H29)^2+(2*F29+J29)^2))/3</f>
        <v>605.00485220287919</v>
      </c>
      <c r="M30" t="s">
        <v>74</v>
      </c>
      <c r="N30">
        <f>SQRT(D29^2+F29^2)</f>
        <v>288.67505976270274</v>
      </c>
    </row>
    <row r="31" spans="1:29" x14ac:dyDescent="0.25">
      <c r="C31" t="s">
        <v>75</v>
      </c>
      <c r="D31">
        <f>SQRT((400^2/(3*L31^2*I8^2))-F29^2)-D29</f>
        <v>455.37810787557561</v>
      </c>
      <c r="E31" t="s">
        <v>77</v>
      </c>
      <c r="F31" t="e">
        <f>SQRT((400^2/(3*M8^2*N31^2))-F29^2)-D29</f>
        <v>#DIV/0!</v>
      </c>
      <c r="K31" t="s">
        <v>71</v>
      </c>
      <c r="L31">
        <f>0.6-0.0025*L30+0.114*L30^0.5-0.13*L30^0.33</f>
        <v>0.81525206184127774</v>
      </c>
      <c r="M31" t="s">
        <v>72</v>
      </c>
      <c r="N31">
        <f>0.6-0.0025*N30+0.114*N30^0.5-0.13*N30^0.33</f>
        <v>0.97212385826272507</v>
      </c>
    </row>
    <row r="32" spans="1:29" x14ac:dyDescent="0.25">
      <c r="H32" t="s">
        <v>47</v>
      </c>
      <c r="K32" t="s">
        <v>75</v>
      </c>
      <c r="L32">
        <f>D31+D29</f>
        <v>742.31310787557561</v>
      </c>
      <c r="M32" t="s">
        <v>77</v>
      </c>
      <c r="N32" t="e">
        <f>D29+F31</f>
        <v>#DIV/0!</v>
      </c>
    </row>
    <row r="33" spans="3:24" x14ac:dyDescent="0.25">
      <c r="K33" t="s">
        <v>76</v>
      </c>
      <c r="L33">
        <f>D31+H29</f>
        <v>1691.0476078755755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6.4000000000000001E-2</v>
      </c>
      <c r="Q38" t="s">
        <v>54</v>
      </c>
      <c r="R38">
        <f t="shared" ref="R38:R43" si="12">W16</f>
        <v>170</v>
      </c>
      <c r="U38" t="s">
        <v>89</v>
      </c>
      <c r="V38" t="s">
        <v>88</v>
      </c>
    </row>
    <row r="39" spans="3:24" x14ac:dyDescent="0.25">
      <c r="C39">
        <f>(2*D39*((E39*F39+G39*H39)*I39)/1000)</f>
        <v>6.0247999999999999</v>
      </c>
      <c r="D39">
        <v>125</v>
      </c>
      <c r="E39">
        <f>N38</f>
        <v>0.129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170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3</v>
      </c>
      <c r="U39">
        <f>(C39/380)*100</f>
        <v>1.5854736842105261</v>
      </c>
      <c r="V39">
        <f>380-C39</f>
        <v>373.97519999999997</v>
      </c>
    </row>
    <row r="40" spans="3:24" x14ac:dyDescent="0.25">
      <c r="C40">
        <f>(2*D40*((E40*F40+G40*H40)*I40)/1000)</f>
        <v>0.32799599999999995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3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84</v>
      </c>
      <c r="U40">
        <f>(C40/V39)*100</f>
        <v>8.7705280991894646E-2</v>
      </c>
      <c r="V40">
        <f>V39-C40</f>
        <v>373.64720399999999</v>
      </c>
      <c r="X40">
        <f>U39+U40</f>
        <v>1.6731789652024207</v>
      </c>
    </row>
    <row r="41" spans="3:24" x14ac:dyDescent="0.25">
      <c r="C41">
        <f>(2*D41*((E41*F41+G41*H41)*I41)/1000)</f>
        <v>24.965807999999996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84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6.6816525676450658</v>
      </c>
      <c r="V41">
        <f t="shared" ref="V41" si="17">V40-C41</f>
        <v>348.68139600000001</v>
      </c>
      <c r="W41">
        <f>V41/1.73</f>
        <v>201.54993988439307</v>
      </c>
      <c r="X41">
        <f>X40+U41</f>
        <v>8.354831532847486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201.54993988439307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201.54993988439307</v>
      </c>
    </row>
    <row r="44" spans="3:24" x14ac:dyDescent="0.25">
      <c r="U44">
        <f>SUM(U39:U42)</f>
        <v>8.354831532847486</v>
      </c>
    </row>
    <row r="49" spans="6:7" x14ac:dyDescent="0.25">
      <c r="G49" t="s">
        <v>92</v>
      </c>
    </row>
    <row r="50" spans="6:7" x14ac:dyDescent="0.25">
      <c r="F50">
        <f>(1.02+0.98*2.7^(-(3/(F29/D29))))</f>
        <v>1.020000000001813</v>
      </c>
      <c r="G50">
        <f>1.2*M8*F50</f>
        <v>0</v>
      </c>
    </row>
    <row r="51" spans="6:7" x14ac:dyDescent="0.25">
      <c r="G51">
        <f>1.2*I8*F50</f>
        <v>0.46666733162963919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B0B27-14E7-4E99-8DD5-13E579400154}">
  <dimension ref="A1:AC51"/>
  <sheetViews>
    <sheetView workbookViewId="0">
      <selection activeCell="L29" sqref="L29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89.996827033470566</v>
      </c>
      <c r="D2" s="5">
        <f>K2</f>
        <v>30.000281390677753</v>
      </c>
      <c r="E2" s="5">
        <f>(F2*G2)/(H2^2)</f>
        <v>0.21050123941082602</v>
      </c>
      <c r="F2" s="5">
        <v>19.579999999999998</v>
      </c>
      <c r="G2" s="5">
        <f>(I2^2)*J2</f>
        <v>0.38702985795657496</v>
      </c>
      <c r="H2" s="5">
        <v>6</v>
      </c>
      <c r="I2" s="5">
        <f>I8</f>
        <v>1.9673074440884295</v>
      </c>
      <c r="J2" s="5">
        <v>0.1</v>
      </c>
      <c r="K2" s="5">
        <f>L2+(M2-N2)*(O2/P2)^2</f>
        <v>30.000281390677753</v>
      </c>
      <c r="L2" s="5">
        <v>30</v>
      </c>
      <c r="M2" s="5">
        <v>70</v>
      </c>
      <c r="N2" s="5">
        <f>25</f>
        <v>25</v>
      </c>
      <c r="O2" s="5">
        <f>0.1</f>
        <v>0.1</v>
      </c>
      <c r="P2" s="5">
        <f>Q2</f>
        <v>39.99</v>
      </c>
      <c r="Q2" s="6">
        <f>43*0.93</f>
        <v>39.99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1.232544496926121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1.9673074440884295</v>
      </c>
      <c r="P8" t="s">
        <v>78</v>
      </c>
      <c r="Q8">
        <f>1.73*400/SQRT((2*L32+L33)^2+(2*F29+J29))</f>
        <v>1.2966125106113158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99</v>
      </c>
    </row>
    <row r="16" spans="2:29" x14ac:dyDescent="0.25">
      <c r="B16" s="10" t="s">
        <v>93</v>
      </c>
      <c r="C16" t="s">
        <v>21</v>
      </c>
      <c r="D16">
        <f>N16*W16/2</f>
        <v>10.965</v>
      </c>
      <c r="E16" t="s">
        <v>27</v>
      </c>
      <c r="F16">
        <f>P16*Y16/2</f>
        <v>5.44</v>
      </c>
      <c r="G16" t="s">
        <v>33</v>
      </c>
      <c r="H16">
        <f>R16*AA16/2</f>
        <v>49.342500000000001</v>
      </c>
      <c r="I16" t="s">
        <v>34</v>
      </c>
      <c r="J16">
        <f>T16*AC16/2</f>
        <v>24.480000000000004</v>
      </c>
      <c r="M16" t="s">
        <v>21</v>
      </c>
      <c r="N16">
        <f>0.258/2</f>
        <v>0.129</v>
      </c>
      <c r="O16" t="s">
        <v>27</v>
      </c>
      <c r="P16">
        <v>6.4000000000000001E-2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8" si="1">4.5*P16</f>
        <v>0.28800000000000003</v>
      </c>
      <c r="V16" t="s">
        <v>54</v>
      </c>
      <c r="W16">
        <v>170</v>
      </c>
      <c r="X16" t="s">
        <v>60</v>
      </c>
      <c r="Y16">
        <f>W16</f>
        <v>170</v>
      </c>
      <c r="Z16" t="s">
        <v>63</v>
      </c>
      <c r="AA16">
        <f>W16</f>
        <v>170</v>
      </c>
      <c r="AB16" t="s">
        <v>66</v>
      </c>
      <c r="AC16">
        <f>Y16</f>
        <v>170</v>
      </c>
    </row>
    <row r="17" spans="1:29" ht="34.5" x14ac:dyDescent="0.25">
      <c r="A17" s="11" t="s">
        <v>107</v>
      </c>
      <c r="B17" s="10" t="s">
        <v>94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64</v>
      </c>
      <c r="AA17">
        <f t="shared" ref="AA17" si="6">W17</f>
        <v>4</v>
      </c>
      <c r="AB17" t="s">
        <v>67</v>
      </c>
      <c r="AC17">
        <f t="shared" ref="AC17:AC18" si="7">Y17</f>
        <v>4</v>
      </c>
    </row>
    <row r="18" spans="1:29" ht="34.5" x14ac:dyDescent="0.25">
      <c r="A18" s="11" t="s">
        <v>103</v>
      </c>
      <c r="B18" s="10" t="s">
        <v>123</v>
      </c>
      <c r="C18" t="s">
        <v>23</v>
      </c>
      <c r="D18">
        <f>N18*W18</f>
        <v>30.7</v>
      </c>
      <c r="E18" t="s">
        <v>29</v>
      </c>
      <c r="F18">
        <f t="shared" si="3"/>
        <v>0.8899999999999999</v>
      </c>
      <c r="G18" t="s">
        <v>43</v>
      </c>
      <c r="H18">
        <f t="shared" si="4"/>
        <v>138.15</v>
      </c>
      <c r="I18" t="s">
        <v>38</v>
      </c>
      <c r="J18">
        <f t="shared" si="5"/>
        <v>4.0049999999999999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10</f>
        <v>10</v>
      </c>
      <c r="X18" t="s">
        <v>62</v>
      </c>
      <c r="Y18">
        <f>W18</f>
        <v>10</v>
      </c>
      <c r="Z18" t="s">
        <v>65</v>
      </c>
      <c r="AA18">
        <f>W18</f>
        <v>10</v>
      </c>
      <c r="AB18" t="s">
        <v>68</v>
      </c>
      <c r="AC18">
        <f t="shared" si="7"/>
        <v>10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91</v>
      </c>
      <c r="D24">
        <v>1.8</v>
      </c>
      <c r="H24">
        <f>D24</f>
        <v>1.8</v>
      </c>
    </row>
    <row r="25" spans="1:29" x14ac:dyDescent="0.25">
      <c r="C25" t="s">
        <v>80</v>
      </c>
      <c r="H25">
        <f t="shared" si="8"/>
        <v>0</v>
      </c>
      <c r="J25">
        <f t="shared" si="9"/>
        <v>0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60.495000000000005</v>
      </c>
      <c r="E29" t="s">
        <v>49</v>
      </c>
      <c r="F29">
        <f>SUM(F9:F28)</f>
        <v>25.128</v>
      </c>
      <c r="G29" t="s">
        <v>50</v>
      </c>
      <c r="H29">
        <f>SUM(H9:H28)</f>
        <v>216.68950000000004</v>
      </c>
      <c r="I29" t="s">
        <v>51</v>
      </c>
      <c r="J29">
        <f>SUM(J9:J28)</f>
        <v>48.235000000000014</v>
      </c>
      <c r="L29">
        <f>0.06</f>
        <v>0.06</v>
      </c>
    </row>
    <row r="30" spans="1:29" x14ac:dyDescent="0.25">
      <c r="C30" t="s">
        <v>70</v>
      </c>
      <c r="K30" t="s">
        <v>73</v>
      </c>
      <c r="L30">
        <f>(SQRT((2*D29+H29)^2+(2*F29+J29)^2))/3</f>
        <v>117.24993333390667</v>
      </c>
      <c r="M30" t="s">
        <v>74</v>
      </c>
      <c r="N30">
        <f>SQRT(D29^2+F29^2)</f>
        <v>65.50619366899592</v>
      </c>
    </row>
    <row r="31" spans="1:29" x14ac:dyDescent="0.25">
      <c r="C31" t="s">
        <v>75</v>
      </c>
      <c r="D31">
        <f>SQRT((400^2/(3*L31^2*I8^2))-F29^2)-D29</f>
        <v>65.308867547524926</v>
      </c>
      <c r="E31" t="s">
        <v>77</v>
      </c>
      <c r="F31" t="e">
        <f>SQRT((400^2/(3*M8^2*N31^2))-F29^2)-D29</f>
        <v>#DIV/0!</v>
      </c>
      <c r="K31" t="s">
        <v>71</v>
      </c>
      <c r="L31">
        <f>0.6-0.0025*L30+0.114*L30^0.5-0.13*L30^0.33</f>
        <v>0.91503606339175847</v>
      </c>
      <c r="M31" t="s">
        <v>72</v>
      </c>
      <c r="N31">
        <f>0.6-0.0025*N30+0.114*N30^0.5-0.13*N30^0.33</f>
        <v>0.84211084447805262</v>
      </c>
    </row>
    <row r="32" spans="1:29" x14ac:dyDescent="0.25">
      <c r="H32" t="s">
        <v>47</v>
      </c>
      <c r="K32" t="s">
        <v>75</v>
      </c>
      <c r="L32">
        <f>D31+D29</f>
        <v>125.80386754752493</v>
      </c>
      <c r="M32" t="s">
        <v>77</v>
      </c>
      <c r="N32" t="e">
        <f>D29+F31</f>
        <v>#DIV/0!</v>
      </c>
    </row>
    <row r="33" spans="3:24" x14ac:dyDescent="0.25">
      <c r="K33" t="s">
        <v>76</v>
      </c>
      <c r="L33">
        <f>D31+H29</f>
        <v>281.99836754752494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6.4000000000000001E-2</v>
      </c>
      <c r="Q38" t="s">
        <v>54</v>
      </c>
      <c r="R38">
        <f t="shared" ref="R38:R43" si="12">W16</f>
        <v>170</v>
      </c>
      <c r="U38" t="s">
        <v>89</v>
      </c>
      <c r="V38" t="s">
        <v>88</v>
      </c>
    </row>
    <row r="39" spans="3:24" x14ac:dyDescent="0.25">
      <c r="C39">
        <f>(2*D39*((E39*F39+G39*H39)*I39)/1000)</f>
        <v>6.0247999999999999</v>
      </c>
      <c r="D39">
        <v>125</v>
      </c>
      <c r="E39">
        <f>N38</f>
        <v>0.129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170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4</v>
      </c>
      <c r="U39">
        <f>(C39/380)*100</f>
        <v>1.5854736842105261</v>
      </c>
      <c r="V39">
        <f>380-C39</f>
        <v>373.97519999999997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10</v>
      </c>
      <c r="U40">
        <f>(C40/V39)*100</f>
        <v>0.11694037465585953</v>
      </c>
      <c r="V40">
        <f>V39-C40</f>
        <v>373.53787199999999</v>
      </c>
      <c r="X40">
        <f>U39+U40</f>
        <v>1.7024140588663856</v>
      </c>
    </row>
    <row r="41" spans="3:24" x14ac:dyDescent="0.25">
      <c r="C41">
        <f>(2*D41*((E41*F41+G41*H41)*I41)/1000)</f>
        <v>2.9721199999999994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10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0.79566764785767141</v>
      </c>
      <c r="V41">
        <f t="shared" ref="V41" si="17">V40-C41</f>
        <v>370.56575199999997</v>
      </c>
      <c r="W41">
        <f>V41/1.73</f>
        <v>214.19985664739883</v>
      </c>
      <c r="X41">
        <f>X40+U41</f>
        <v>2.498081706724057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214.19985664739883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214.19985664739883</v>
      </c>
    </row>
    <row r="44" spans="3:24" x14ac:dyDescent="0.25">
      <c r="U44">
        <f>SUM(U39:U42)</f>
        <v>2.498081706724057</v>
      </c>
    </row>
    <row r="49" spans="6:7" x14ac:dyDescent="0.25">
      <c r="G49" t="s">
        <v>92</v>
      </c>
    </row>
    <row r="50" spans="6:7" x14ac:dyDescent="0.25">
      <c r="F50">
        <f>(1.02+0.98*2.7^(-(3/(F29/D29))))</f>
        <v>1.020751164887487</v>
      </c>
      <c r="G50">
        <f>1.2*M8*F50</f>
        <v>0</v>
      </c>
    </row>
    <row r="51" spans="6:7" x14ac:dyDescent="0.25">
      <c r="G51">
        <f>1.2*I8*F50</f>
        <v>2.4097576382941068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549E0-7855-4655-BE81-1E6352CDB2D4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36.722689060377668</v>
      </c>
      <c r="D2" s="5">
        <f>K2</f>
        <v>30.000281390677753</v>
      </c>
      <c r="E2" s="5">
        <f>(F2*G2)/(H2^2)</f>
        <v>2.5896904298507203E-2</v>
      </c>
      <c r="F2" s="5">
        <v>19.579999999999998</v>
      </c>
      <c r="G2" s="5">
        <f>(I2^2)*J2</f>
        <v>4.7614328638726222E-2</v>
      </c>
      <c r="H2" s="5">
        <v>6</v>
      </c>
      <c r="I2" s="5">
        <f>I8</f>
        <v>0.69003136623436345</v>
      </c>
      <c r="J2" s="5">
        <v>0.1</v>
      </c>
      <c r="K2" s="5">
        <f>L2+(M2-N2)*(O2/P2)^2</f>
        <v>30.000281390677753</v>
      </c>
      <c r="L2" s="5">
        <v>30</v>
      </c>
      <c r="M2" s="5">
        <v>70</v>
      </c>
      <c r="N2" s="5">
        <f>25</f>
        <v>25</v>
      </c>
      <c r="O2" s="5">
        <f>0.1</f>
        <v>0.1</v>
      </c>
      <c r="P2" s="5">
        <f>Q2</f>
        <v>39.99</v>
      </c>
      <c r="Q2" s="6">
        <f>43*0.93</f>
        <v>39.99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1.0260558152629318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0.69003136623436345</v>
      </c>
      <c r="P8" t="s">
        <v>78</v>
      </c>
      <c r="Q8">
        <f>1.73*400/SQRT((2*L32+L33)^2+(2*F29+J29))</f>
        <v>0.44663395405228917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114</v>
      </c>
    </row>
    <row r="16" spans="2:29" x14ac:dyDescent="0.25">
      <c r="B16" s="10" t="s">
        <v>93</v>
      </c>
      <c r="C16" t="s">
        <v>21</v>
      </c>
      <c r="D16">
        <f>N16*W16/2</f>
        <v>10.965</v>
      </c>
      <c r="E16" t="s">
        <v>27</v>
      </c>
      <c r="F16">
        <f>P16*Y16/2</f>
        <v>5.0999999999999996</v>
      </c>
      <c r="G16" t="s">
        <v>33</v>
      </c>
      <c r="H16">
        <f>R16*AA16/2</f>
        <v>49.342500000000001</v>
      </c>
      <c r="I16" t="s">
        <v>34</v>
      </c>
      <c r="J16">
        <f>T16*AC16/2</f>
        <v>22.950000000000003</v>
      </c>
      <c r="M16" t="s">
        <v>21</v>
      </c>
      <c r="N16">
        <f>0.258/2</f>
        <v>0.129</v>
      </c>
      <c r="O16" t="s">
        <v>27</v>
      </c>
      <c r="P16">
        <f>0.06</f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8" si="1">4.5*P16</f>
        <v>0.27</v>
      </c>
      <c r="V16" t="s">
        <v>54</v>
      </c>
      <c r="W16">
        <v>170</v>
      </c>
      <c r="X16" t="s">
        <v>60</v>
      </c>
      <c r="Y16">
        <f>W16</f>
        <v>170</v>
      </c>
      <c r="Z16" t="s">
        <v>63</v>
      </c>
      <c r="AA16">
        <f>W16</f>
        <v>170</v>
      </c>
      <c r="AB16" t="s">
        <v>66</v>
      </c>
      <c r="AC16">
        <f>Y16</f>
        <v>170</v>
      </c>
    </row>
    <row r="17" spans="1:29" ht="34.5" x14ac:dyDescent="0.25">
      <c r="A17" s="11" t="s">
        <v>107</v>
      </c>
      <c r="B17" s="10" t="s">
        <v>94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64</v>
      </c>
      <c r="AA17">
        <f t="shared" ref="AA17" si="6">W17</f>
        <v>4</v>
      </c>
      <c r="AB17" t="s">
        <v>67</v>
      </c>
      <c r="AC17">
        <f t="shared" ref="AC17:AC18" si="7">Y17</f>
        <v>4</v>
      </c>
    </row>
    <row r="18" spans="1:29" ht="34.5" x14ac:dyDescent="0.25">
      <c r="A18" s="11" t="s">
        <v>104</v>
      </c>
      <c r="B18" s="10" t="s">
        <v>123</v>
      </c>
      <c r="C18" t="s">
        <v>23</v>
      </c>
      <c r="D18">
        <f>N18*W18</f>
        <v>132.01</v>
      </c>
      <c r="E18" t="s">
        <v>29</v>
      </c>
      <c r="F18">
        <f t="shared" si="3"/>
        <v>3.827</v>
      </c>
      <c r="G18" t="s">
        <v>43</v>
      </c>
      <c r="H18">
        <f t="shared" si="4"/>
        <v>594.04499999999996</v>
      </c>
      <c r="I18" t="s">
        <v>38</v>
      </c>
      <c r="J18">
        <f t="shared" si="5"/>
        <v>17.221499999999999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43</f>
        <v>43</v>
      </c>
      <c r="X18" t="s">
        <v>62</v>
      </c>
      <c r="Y18">
        <f>W18</f>
        <v>43</v>
      </c>
      <c r="Z18" t="s">
        <v>65</v>
      </c>
      <c r="AA18">
        <f>W18</f>
        <v>43</v>
      </c>
      <c r="AB18" t="s">
        <v>68</v>
      </c>
      <c r="AC18">
        <f t="shared" si="7"/>
        <v>43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91</v>
      </c>
      <c r="D24">
        <v>1.8</v>
      </c>
      <c r="H24">
        <f>D24</f>
        <v>1.8</v>
      </c>
    </row>
    <row r="25" spans="1:29" x14ac:dyDescent="0.25">
      <c r="C25" t="s">
        <v>80</v>
      </c>
      <c r="H25">
        <f t="shared" si="8"/>
        <v>0</v>
      </c>
      <c r="J25">
        <f t="shared" si="9"/>
        <v>0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161.80500000000004</v>
      </c>
      <c r="E29" t="s">
        <v>49</v>
      </c>
      <c r="F29">
        <f>SUM(F9:F28)</f>
        <v>27.724999999999998</v>
      </c>
      <c r="G29" t="s">
        <v>50</v>
      </c>
      <c r="H29">
        <f>SUM(H9:H28)</f>
        <v>672.58449999999982</v>
      </c>
      <c r="I29" t="s">
        <v>51</v>
      </c>
      <c r="J29">
        <f>SUM(J9:J28)</f>
        <v>59.921500000000009</v>
      </c>
    </row>
    <row r="30" spans="1:29" x14ac:dyDescent="0.25">
      <c r="C30" t="s">
        <v>70</v>
      </c>
      <c r="K30" t="s">
        <v>73</v>
      </c>
      <c r="L30">
        <f>(SQRT((2*D29+H29)^2+(2*F29+J29)^2))/3</f>
        <v>334.28432090770008</v>
      </c>
      <c r="M30" t="s">
        <v>74</v>
      </c>
      <c r="N30">
        <f>SQRT(D29^2+F29^2)</f>
        <v>164.16313121404579</v>
      </c>
    </row>
    <row r="31" spans="1:29" x14ac:dyDescent="0.25">
      <c r="C31" t="s">
        <v>75</v>
      </c>
      <c r="D31">
        <f>SQRT((400^2/(3*L31^2*I8^2))-F29^2)-D29</f>
        <v>184.37849013098847</v>
      </c>
      <c r="E31" t="s">
        <v>77</v>
      </c>
      <c r="F31" t="e">
        <f>SQRT((400^2/(3*M8^2*N31^2))-F29^2)-D29</f>
        <v>#DIV/0!</v>
      </c>
      <c r="K31" t="s">
        <v>71</v>
      </c>
      <c r="L31">
        <f>0.6-0.0025*L30+0.114*L30^0.5-0.13*L30^0.33</f>
        <v>0.96368664385489222</v>
      </c>
      <c r="M31" t="s">
        <v>72</v>
      </c>
      <c r="N31">
        <f>0.6-0.0025*N30+0.114*N30^0.5-0.13*N30^0.33</f>
        <v>0.95041369517127383</v>
      </c>
    </row>
    <row r="32" spans="1:29" x14ac:dyDescent="0.25">
      <c r="H32" t="s">
        <v>47</v>
      </c>
      <c r="K32" t="s">
        <v>75</v>
      </c>
      <c r="L32">
        <f>D31+D29</f>
        <v>346.1834901309885</v>
      </c>
      <c r="M32" t="s">
        <v>77</v>
      </c>
      <c r="N32" t="e">
        <f>D29+F31</f>
        <v>#DIV/0!</v>
      </c>
    </row>
    <row r="33" spans="3:24" x14ac:dyDescent="0.25">
      <c r="K33" t="s">
        <v>76</v>
      </c>
      <c r="L33">
        <f>D31+H29</f>
        <v>856.96299013098826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170</v>
      </c>
      <c r="U38" t="s">
        <v>89</v>
      </c>
      <c r="V38" t="s">
        <v>88</v>
      </c>
    </row>
    <row r="39" spans="3:24" x14ac:dyDescent="0.25">
      <c r="C39">
        <f>(2*D39*((E39*F39+G39*H39)*I39)/1000)</f>
        <v>5.9772000000000007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170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4</v>
      </c>
      <c r="U39">
        <f>(C39/380)*100</f>
        <v>1.5729473684210529</v>
      </c>
      <c r="V39">
        <f>380-C39</f>
        <v>374.02280000000002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43</v>
      </c>
      <c r="U40">
        <f>(C40/V39)*100</f>
        <v>0.11692549224271889</v>
      </c>
      <c r="V40">
        <f>V39-C40</f>
        <v>373.58547200000004</v>
      </c>
      <c r="X40">
        <f>U39+U40</f>
        <v>1.6898728606637718</v>
      </c>
    </row>
    <row r="41" spans="3:24" x14ac:dyDescent="0.25">
      <c r="C41">
        <f>(2*D41*((E41*F41+G41*H41)*I41)/1000)</f>
        <v>12.780115999999998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43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3.4209349554149679</v>
      </c>
      <c r="V41">
        <f t="shared" ref="V41" si="17">V40-C41</f>
        <v>360.80535600000002</v>
      </c>
      <c r="W41">
        <f>V41/1.73</f>
        <v>208.55800924855492</v>
      </c>
      <c r="X41">
        <f>X40+U41</f>
        <v>5.11080781607874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208.55800924855492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208.55800924855492</v>
      </c>
    </row>
    <row r="44" spans="3:24" x14ac:dyDescent="0.25">
      <c r="U44">
        <f>SUM(U39:U42)</f>
        <v>5.11080781607874</v>
      </c>
    </row>
    <row r="49" spans="6:7" x14ac:dyDescent="0.25">
      <c r="G49" t="s">
        <v>92</v>
      </c>
    </row>
    <row r="50" spans="6:7" x14ac:dyDescent="0.25">
      <c r="F50">
        <f>(1.02+0.98*2.7^(-(3/(F29/D29))))</f>
        <v>1.0200000274675933</v>
      </c>
      <c r="G50">
        <f>1.2*M8*F50</f>
        <v>0</v>
      </c>
    </row>
    <row r="51" spans="6:7" x14ac:dyDescent="0.25">
      <c r="G51">
        <f>1.2*I8*F50</f>
        <v>0.84459841501506194</v>
      </c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1124C-1B49-4AE2-A4A3-4421605B6EF9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36.788728603495585</v>
      </c>
      <c r="D2" s="5">
        <f>K2</f>
        <v>30.000281390677753</v>
      </c>
      <c r="E2" s="5">
        <f>(F2*G2)/(H2^2)</f>
        <v>2.614803475141236E-2</v>
      </c>
      <c r="F2" s="5">
        <v>19.579999999999998</v>
      </c>
      <c r="G2" s="5">
        <f>(I2^2)*J2</f>
        <v>4.8076059808521199E-2</v>
      </c>
      <c r="H2" s="5">
        <v>6</v>
      </c>
      <c r="I2" s="5">
        <f>I8</f>
        <v>0.69336902013661672</v>
      </c>
      <c r="J2" s="5">
        <v>0.1</v>
      </c>
      <c r="K2" s="5">
        <f>L2+(M2-N2)*(O2/P2)^2</f>
        <v>30.000281390677753</v>
      </c>
      <c r="L2" s="5">
        <v>30</v>
      </c>
      <c r="M2" s="5">
        <v>70</v>
      </c>
      <c r="N2" s="5">
        <f>25</f>
        <v>25</v>
      </c>
      <c r="O2" s="5">
        <f>0.1</f>
        <v>0.1</v>
      </c>
      <c r="P2" s="5">
        <f>Q2</f>
        <v>39.99</v>
      </c>
      <c r="Q2" s="6">
        <f>43*0.93</f>
        <v>39.99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1.0263117822051457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0.69336902013661672</v>
      </c>
      <c r="P8" t="s">
        <v>78</v>
      </c>
      <c r="Q8">
        <f>1.73*400/SQRT((2*L32+L33)^2+(2*F29+J29))</f>
        <v>0.44896541182516148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113</v>
      </c>
    </row>
    <row r="16" spans="2:29" x14ac:dyDescent="0.25">
      <c r="B16" s="10" t="s">
        <v>93</v>
      </c>
      <c r="C16" t="s">
        <v>21</v>
      </c>
      <c r="D16">
        <f>N16*W16/2</f>
        <v>10.965</v>
      </c>
      <c r="E16" t="s">
        <v>27</v>
      </c>
      <c r="F16">
        <f>P16*Y16/2</f>
        <v>5.0999999999999996</v>
      </c>
      <c r="G16" t="s">
        <v>33</v>
      </c>
      <c r="H16">
        <f>R16*AA16/2</f>
        <v>49.342500000000001</v>
      </c>
      <c r="I16" t="s">
        <v>34</v>
      </c>
      <c r="J16">
        <f>T16*AC16/2</f>
        <v>22.950000000000003</v>
      </c>
      <c r="M16" t="s">
        <v>21</v>
      </c>
      <c r="N16">
        <f>0.258/2</f>
        <v>0.129</v>
      </c>
      <c r="O16" t="s">
        <v>27</v>
      </c>
      <c r="P16">
        <f>0.06</f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8" si="1">4.5*P16</f>
        <v>0.27</v>
      </c>
      <c r="V16" t="s">
        <v>54</v>
      </c>
      <c r="W16">
        <v>170</v>
      </c>
      <c r="X16" t="s">
        <v>60</v>
      </c>
      <c r="Y16">
        <f>W16</f>
        <v>170</v>
      </c>
      <c r="Z16" t="s">
        <v>63</v>
      </c>
      <c r="AA16">
        <f>W16</f>
        <v>170</v>
      </c>
      <c r="AB16" t="s">
        <v>66</v>
      </c>
      <c r="AC16">
        <f>Y16</f>
        <v>170</v>
      </c>
    </row>
    <row r="17" spans="1:29" ht="34.5" x14ac:dyDescent="0.25">
      <c r="A17" s="11" t="s">
        <v>106</v>
      </c>
      <c r="B17" s="10" t="s">
        <v>94</v>
      </c>
      <c r="C17" t="s">
        <v>22</v>
      </c>
      <c r="D17">
        <f t="shared" ref="D17:D21" si="2">N17*W17</f>
        <v>2.2199999999999998</v>
      </c>
      <c r="E17" t="s">
        <v>28</v>
      </c>
      <c r="F17">
        <f t="shared" ref="F17:F21" si="3">P17*Y17</f>
        <v>0.19800000000000001</v>
      </c>
      <c r="G17" t="s">
        <v>42</v>
      </c>
      <c r="H17">
        <f t="shared" ref="H17:H21" si="4">R17*AA17</f>
        <v>9.99</v>
      </c>
      <c r="I17" t="s">
        <v>37</v>
      </c>
      <c r="J17">
        <f t="shared" ref="J17:J21" si="5">T17*AC17</f>
        <v>0.89100000000000013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3</v>
      </c>
      <c r="X17" t="s">
        <v>61</v>
      </c>
      <c r="Y17">
        <f>W17</f>
        <v>3</v>
      </c>
      <c r="Z17" t="s">
        <v>64</v>
      </c>
      <c r="AA17">
        <f t="shared" ref="AA17" si="6">W17</f>
        <v>3</v>
      </c>
      <c r="AB17" t="s">
        <v>67</v>
      </c>
      <c r="AC17">
        <f t="shared" ref="AC17:AC18" si="7">Y17</f>
        <v>3</v>
      </c>
    </row>
    <row r="18" spans="1:29" ht="34.5" x14ac:dyDescent="0.25">
      <c r="A18" s="11" t="s">
        <v>104</v>
      </c>
      <c r="B18" s="10" t="s">
        <v>123</v>
      </c>
      <c r="C18" t="s">
        <v>23</v>
      </c>
      <c r="D18">
        <f>N18*W18</f>
        <v>132.01</v>
      </c>
      <c r="E18" t="s">
        <v>29</v>
      </c>
      <c r="F18">
        <f t="shared" si="3"/>
        <v>3.827</v>
      </c>
      <c r="G18" t="s">
        <v>43</v>
      </c>
      <c r="H18">
        <f t="shared" si="4"/>
        <v>594.04499999999996</v>
      </c>
      <c r="I18" t="s">
        <v>38</v>
      </c>
      <c r="J18">
        <f t="shared" si="5"/>
        <v>17.221499999999999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43</f>
        <v>43</v>
      </c>
      <c r="X18" t="s">
        <v>62</v>
      </c>
      <c r="Y18">
        <f>W18</f>
        <v>43</v>
      </c>
      <c r="Z18" t="s">
        <v>65</v>
      </c>
      <c r="AA18">
        <f>W18</f>
        <v>43</v>
      </c>
      <c r="AB18" t="s">
        <v>68</v>
      </c>
      <c r="AC18">
        <f t="shared" si="7"/>
        <v>43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91</v>
      </c>
      <c r="D24">
        <v>1.8</v>
      </c>
      <c r="H24">
        <f>D24</f>
        <v>1.8</v>
      </c>
    </row>
    <row r="25" spans="1:29" x14ac:dyDescent="0.25">
      <c r="C25" t="s">
        <v>80</v>
      </c>
      <c r="H25">
        <f t="shared" si="8"/>
        <v>0</v>
      </c>
      <c r="J25">
        <f t="shared" si="9"/>
        <v>0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161.06500000000003</v>
      </c>
      <c r="E29" t="s">
        <v>49</v>
      </c>
      <c r="F29">
        <f>SUM(F9:F28)</f>
        <v>27.658999999999995</v>
      </c>
      <c r="G29" t="s">
        <v>50</v>
      </c>
      <c r="H29">
        <f>SUM(H9:H28)</f>
        <v>669.25449999999989</v>
      </c>
      <c r="I29" t="s">
        <v>51</v>
      </c>
      <c r="J29">
        <f>SUM(J9:J28)</f>
        <v>59.624500000000005</v>
      </c>
    </row>
    <row r="30" spans="1:29" x14ac:dyDescent="0.25">
      <c r="C30" t="s">
        <v>70</v>
      </c>
      <c r="K30" t="s">
        <v>73</v>
      </c>
      <c r="L30">
        <f>(SQRT((2*D29+H29)^2+(2*F29+J29)^2))/3</f>
        <v>332.67518445115661</v>
      </c>
      <c r="M30" t="s">
        <v>74</v>
      </c>
      <c r="N30">
        <f>SQRT(D29^2+F29^2)</f>
        <v>163.42262544091014</v>
      </c>
    </row>
    <row r="31" spans="1:29" x14ac:dyDescent="0.25">
      <c r="C31" t="s">
        <v>75</v>
      </c>
      <c r="D31">
        <f>SQRT((400^2/(3*L31^2*I8^2))-F29^2)-D29</f>
        <v>183.29987299862742</v>
      </c>
      <c r="E31" t="s">
        <v>77</v>
      </c>
      <c r="F31" t="e">
        <f>SQRT((400^2/(3*M8^2*N31^2))-F29^2)-D29</f>
        <v>#DIV/0!</v>
      </c>
      <c r="K31" t="s">
        <v>71</v>
      </c>
      <c r="L31">
        <f>0.6-0.0025*L30+0.114*L30^0.5-0.13*L30^0.33</f>
        <v>0.96409480267001901</v>
      </c>
      <c r="M31" t="s">
        <v>72</v>
      </c>
      <c r="N31">
        <f>0.6-0.0025*N30+0.114*N30^0.5-0.13*N30^0.33</f>
        <v>0.95001021670967256</v>
      </c>
    </row>
    <row r="32" spans="1:29" x14ac:dyDescent="0.25">
      <c r="H32" t="s">
        <v>47</v>
      </c>
      <c r="K32" t="s">
        <v>75</v>
      </c>
      <c r="L32">
        <f>D31+D29</f>
        <v>344.36487299862745</v>
      </c>
      <c r="M32" t="s">
        <v>77</v>
      </c>
      <c r="N32" t="e">
        <f>D29+F31</f>
        <v>#DIV/0!</v>
      </c>
    </row>
    <row r="33" spans="3:24" x14ac:dyDescent="0.25">
      <c r="K33" t="s">
        <v>76</v>
      </c>
      <c r="L33">
        <f>D31+H29</f>
        <v>852.55437299862729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170</v>
      </c>
      <c r="U38" t="s">
        <v>89</v>
      </c>
      <c r="V38" t="s">
        <v>88</v>
      </c>
    </row>
    <row r="39" spans="3:24" x14ac:dyDescent="0.25">
      <c r="C39">
        <f>(2*D39*((E39*F39+G39*H39)*I39)/1000)</f>
        <v>5.9772000000000007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170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3</v>
      </c>
      <c r="U39">
        <f>(C39/380)*100</f>
        <v>1.5729473684210529</v>
      </c>
      <c r="V39">
        <f>380-C39</f>
        <v>374.02280000000002</v>
      </c>
    </row>
    <row r="40" spans="3:24" x14ac:dyDescent="0.25">
      <c r="C40">
        <f>(2*D40*((E40*F40+G40*H40)*I40)/1000)</f>
        <v>0.32799599999999995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3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43</v>
      </c>
      <c r="U40">
        <f>(C40/V39)*100</f>
        <v>8.7694119182039149E-2</v>
      </c>
      <c r="V40">
        <f>V39-C40</f>
        <v>373.69480400000003</v>
      </c>
      <c r="X40">
        <f>U39+U40</f>
        <v>1.6606414876030919</v>
      </c>
    </row>
    <row r="41" spans="3:24" x14ac:dyDescent="0.25">
      <c r="C41">
        <f>(2*D41*((E41*F41+G41*H41)*I41)/1000)</f>
        <v>12.780115999999998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43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3.4199340914571552</v>
      </c>
      <c r="V41">
        <f t="shared" ref="V41" si="17">V40-C41</f>
        <v>360.91468800000001</v>
      </c>
      <c r="W41">
        <f>V41/1.73</f>
        <v>208.6212069364162</v>
      </c>
      <c r="X41">
        <f>X40+U41</f>
        <v>5.0805755790602474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208.6212069364162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208.6212069364162</v>
      </c>
    </row>
    <row r="44" spans="3:24" x14ac:dyDescent="0.25">
      <c r="U44">
        <f>SUM(U39:U42)</f>
        <v>5.0805755790602474</v>
      </c>
    </row>
    <row r="49" spans="6:7" x14ac:dyDescent="0.25">
      <c r="G49" t="s">
        <v>92</v>
      </c>
    </row>
    <row r="50" spans="6:7" x14ac:dyDescent="0.25">
      <c r="F50">
        <f>(1.02+0.98*2.7^(-(3/(F29/D29))))</f>
        <v>1.0200000285378776</v>
      </c>
      <c r="G50">
        <f>1.2*M8*F50</f>
        <v>0</v>
      </c>
    </row>
    <row r="51" spans="6:7" x14ac:dyDescent="0.25">
      <c r="G51">
        <f>1.2*I8*F50</f>
        <v>0.84868370439195517</v>
      </c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C55B9-3AD7-4A7C-A060-0C01958A1B02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90.229025804136555</v>
      </c>
      <c r="D2" s="5">
        <f>K2</f>
        <v>30.000281390677753</v>
      </c>
      <c r="E2" s="5">
        <f>(F2*G2)/(H2^2)</f>
        <v>0.21123612421896129</v>
      </c>
      <c r="F2" s="5">
        <v>19.579999999999998</v>
      </c>
      <c r="G2" s="5">
        <f>(I2^2)*J2</f>
        <v>0.38838102512168576</v>
      </c>
      <c r="H2" s="5">
        <v>6</v>
      </c>
      <c r="I2" s="5">
        <f>I8</f>
        <v>1.9707385040174299</v>
      </c>
      <c r="J2" s="5">
        <v>0.1</v>
      </c>
      <c r="K2" s="5">
        <f>L2+(M2-N2)*(O2/P2)^2</f>
        <v>30.000281390677753</v>
      </c>
      <c r="L2" s="5">
        <v>30</v>
      </c>
      <c r="M2" s="5">
        <v>70</v>
      </c>
      <c r="N2" s="5">
        <f>25</f>
        <v>25</v>
      </c>
      <c r="O2" s="5">
        <f>0.1</f>
        <v>0.1</v>
      </c>
      <c r="P2" s="5">
        <f>Q2</f>
        <v>39.99</v>
      </c>
      <c r="Q2" s="6">
        <f>43*0.93</f>
        <v>39.99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1.2334444911796714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1.9707385040174299</v>
      </c>
      <c r="P8" t="s">
        <v>78</v>
      </c>
      <c r="Q8">
        <f>1.73*400/SQRT((2*L32+L33)^2+(2*F29+J29))</f>
        <v>1.297572944950143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97</v>
      </c>
    </row>
    <row r="16" spans="2:29" x14ac:dyDescent="0.25">
      <c r="B16" s="10" t="s">
        <v>93</v>
      </c>
      <c r="C16" t="s">
        <v>21</v>
      </c>
      <c r="D16">
        <f>N16*W16/2</f>
        <v>10.965</v>
      </c>
      <c r="E16" t="s">
        <v>27</v>
      </c>
      <c r="F16">
        <f>P16*Y16/2</f>
        <v>5.0999999999999996</v>
      </c>
      <c r="G16" t="s">
        <v>33</v>
      </c>
      <c r="H16">
        <f>R16*AA16/2</f>
        <v>49.342500000000001</v>
      </c>
      <c r="I16" t="s">
        <v>34</v>
      </c>
      <c r="J16">
        <f>T16*AC16/2</f>
        <v>22.950000000000003</v>
      </c>
      <c r="M16" t="s">
        <v>21</v>
      </c>
      <c r="N16">
        <f>0.258/2</f>
        <v>0.129</v>
      </c>
      <c r="O16" t="s">
        <v>27</v>
      </c>
      <c r="P16">
        <f>0.06</f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8" si="1">4.5*P16</f>
        <v>0.27</v>
      </c>
      <c r="V16" t="s">
        <v>54</v>
      </c>
      <c r="W16">
        <v>170</v>
      </c>
      <c r="X16" t="s">
        <v>60</v>
      </c>
      <c r="Y16">
        <f>W16</f>
        <v>170</v>
      </c>
      <c r="Z16" t="s">
        <v>63</v>
      </c>
      <c r="AA16">
        <f>W16</f>
        <v>170</v>
      </c>
      <c r="AB16" t="s">
        <v>66</v>
      </c>
      <c r="AC16">
        <f>Y16</f>
        <v>170</v>
      </c>
    </row>
    <row r="17" spans="1:29" ht="34.5" x14ac:dyDescent="0.25">
      <c r="A17" s="11" t="s">
        <v>107</v>
      </c>
      <c r="B17" s="10" t="s">
        <v>94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64</v>
      </c>
      <c r="AA17">
        <f t="shared" ref="AA17" si="6">W17</f>
        <v>4</v>
      </c>
      <c r="AB17" t="s">
        <v>67</v>
      </c>
      <c r="AC17">
        <f t="shared" ref="AC17:AC18" si="7">Y17</f>
        <v>4</v>
      </c>
    </row>
    <row r="18" spans="1:29" ht="34.5" x14ac:dyDescent="0.25">
      <c r="A18" s="11" t="s">
        <v>104</v>
      </c>
      <c r="B18" s="10" t="s">
        <v>123</v>
      </c>
      <c r="C18" t="s">
        <v>23</v>
      </c>
      <c r="D18">
        <f>N18*W18</f>
        <v>30.7</v>
      </c>
      <c r="E18" t="s">
        <v>29</v>
      </c>
      <c r="F18">
        <f t="shared" si="3"/>
        <v>0.8899999999999999</v>
      </c>
      <c r="G18" t="s">
        <v>43</v>
      </c>
      <c r="H18">
        <f t="shared" si="4"/>
        <v>138.15</v>
      </c>
      <c r="I18" t="s">
        <v>38</v>
      </c>
      <c r="J18">
        <f t="shared" si="5"/>
        <v>4.0049999999999999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10</f>
        <v>10</v>
      </c>
      <c r="X18" t="s">
        <v>62</v>
      </c>
      <c r="Y18">
        <f>W18</f>
        <v>10</v>
      </c>
      <c r="Z18" t="s">
        <v>65</v>
      </c>
      <c r="AA18">
        <f>W18</f>
        <v>10</v>
      </c>
      <c r="AB18" t="s">
        <v>68</v>
      </c>
      <c r="AC18">
        <f t="shared" si="7"/>
        <v>10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91</v>
      </c>
      <c r="D24">
        <v>1.8</v>
      </c>
      <c r="H24">
        <f>D24</f>
        <v>1.8</v>
      </c>
    </row>
    <row r="25" spans="1:29" x14ac:dyDescent="0.25">
      <c r="C25" t="s">
        <v>80</v>
      </c>
      <c r="H25">
        <f t="shared" si="8"/>
        <v>0</v>
      </c>
      <c r="J25">
        <f t="shared" si="9"/>
        <v>0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60.495000000000005</v>
      </c>
      <c r="E29" t="s">
        <v>49</v>
      </c>
      <c r="F29">
        <f>SUM(F9:F28)</f>
        <v>24.787999999999997</v>
      </c>
      <c r="G29" t="s">
        <v>50</v>
      </c>
      <c r="H29">
        <f>SUM(H9:H28)</f>
        <v>216.68950000000004</v>
      </c>
      <c r="I29" t="s">
        <v>51</v>
      </c>
      <c r="J29">
        <f>SUM(J9:J28)</f>
        <v>46.705000000000013</v>
      </c>
    </row>
    <row r="30" spans="1:29" x14ac:dyDescent="0.25">
      <c r="C30" t="s">
        <v>70</v>
      </c>
      <c r="K30" t="s">
        <v>73</v>
      </c>
      <c r="L30">
        <f>(SQRT((2*D29+H29)^2+(2*F29+J29)^2))/3</f>
        <v>117.0458009504779</v>
      </c>
      <c r="M30" t="s">
        <v>74</v>
      </c>
      <c r="N30">
        <f>SQRT(D29^2+F29^2)</f>
        <v>65.37652460172535</v>
      </c>
    </row>
    <row r="31" spans="1:29" x14ac:dyDescent="0.25">
      <c r="C31" t="s">
        <v>75</v>
      </c>
      <c r="D31">
        <f>SQRT((400^2/(3*L31^2*I8^2))-F29^2)-D29</f>
        <v>65.17785835715101</v>
      </c>
      <c r="E31" t="s">
        <v>77</v>
      </c>
      <c r="F31" t="e">
        <f>SQRT((400^2/(3*M8^2*N31^2))-F29^2)-D29</f>
        <v>#DIV/0!</v>
      </c>
      <c r="K31" t="s">
        <v>71</v>
      </c>
      <c r="L31">
        <f>0.6-0.0025*L30+0.114*L30^0.5-0.13*L30^0.33</f>
        <v>0.91483137896311084</v>
      </c>
      <c r="M31" t="s">
        <v>72</v>
      </c>
      <c r="N31">
        <f>0.6-0.0025*N30+0.114*N30^0.5-0.13*N30^0.33</f>
        <v>0.84185916619652801</v>
      </c>
    </row>
    <row r="32" spans="1:29" x14ac:dyDescent="0.25">
      <c r="H32" t="s">
        <v>47</v>
      </c>
      <c r="K32" t="s">
        <v>75</v>
      </c>
      <c r="L32">
        <f>D31+D29</f>
        <v>125.67285835715101</v>
      </c>
      <c r="M32" t="s">
        <v>77</v>
      </c>
      <c r="N32" t="e">
        <f>D29+F31</f>
        <v>#DIV/0!</v>
      </c>
    </row>
    <row r="33" spans="3:24" x14ac:dyDescent="0.25">
      <c r="K33" t="s">
        <v>76</v>
      </c>
      <c r="L33">
        <f>D31+H29</f>
        <v>281.86735835715103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170</v>
      </c>
      <c r="U38" t="s">
        <v>89</v>
      </c>
      <c r="V38" t="s">
        <v>88</v>
      </c>
    </row>
    <row r="39" spans="3:24" x14ac:dyDescent="0.25">
      <c r="C39">
        <f>(2*D39*((E39*F39+G39*H39)*I39)/1000)</f>
        <v>5.9772000000000007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170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4</v>
      </c>
      <c r="U39">
        <f>(C39/380)*100</f>
        <v>1.5729473684210529</v>
      </c>
      <c r="V39">
        <f>380-C39</f>
        <v>374.02280000000002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10</v>
      </c>
      <c r="U40">
        <f>(C40/V39)*100</f>
        <v>0.11692549224271889</v>
      </c>
      <c r="V40">
        <f>V39-C40</f>
        <v>373.58547200000004</v>
      </c>
      <c r="X40">
        <f>U39+U40</f>
        <v>1.6898728606637718</v>
      </c>
    </row>
    <row r="41" spans="3:24" x14ac:dyDescent="0.25">
      <c r="C41">
        <f>(2*D41*((E41*F41+G41*H41)*I41)/1000)</f>
        <v>2.9721199999999994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10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0.79556626870115521</v>
      </c>
      <c r="V41">
        <f t="shared" ref="V41" si="17">V40-C41</f>
        <v>370.61335200000002</v>
      </c>
      <c r="W41">
        <f>V41/1.73</f>
        <v>214.22737109826591</v>
      </c>
      <c r="X41">
        <f>X40+U41</f>
        <v>2.4854391293649272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214.22737109826591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214.22737109826591</v>
      </c>
    </row>
    <row r="44" spans="3:24" x14ac:dyDescent="0.25">
      <c r="U44">
        <f>SUM(U39:U42)</f>
        <v>2.4854391293649272</v>
      </c>
    </row>
    <row r="49" spans="6:7" x14ac:dyDescent="0.25">
      <c r="G49" t="s">
        <v>92</v>
      </c>
    </row>
    <row r="50" spans="6:7" x14ac:dyDescent="0.25">
      <c r="F50">
        <f>(1.02+0.98*2.7^(-(3/(F29/D29))))</f>
        <v>1.0206807728510447</v>
      </c>
      <c r="G50">
        <f>1.2*M8*F50</f>
        <v>0</v>
      </c>
    </row>
    <row r="51" spans="6:7" x14ac:dyDescent="0.25">
      <c r="G51">
        <f>1.2*I8*F50</f>
        <v>2.4137938792413864</v>
      </c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26275-6B4D-4520-980B-B0E8FF812E9F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37.949070729863692</v>
      </c>
      <c r="D2" s="5">
        <f>K2</f>
        <v>30.000281390677753</v>
      </c>
      <c r="E2" s="5">
        <f>(F2*G2)/(H2^2)</f>
        <v>3.0550311885317507E-2</v>
      </c>
      <c r="F2" s="5">
        <v>19.579999999999998</v>
      </c>
      <c r="G2" s="5">
        <f>(I2^2)*J2</f>
        <v>5.617013421202402E-2</v>
      </c>
      <c r="H2" s="5">
        <v>6</v>
      </c>
      <c r="I2" s="5">
        <f>I8</f>
        <v>0.74946737228530513</v>
      </c>
      <c r="J2" s="5">
        <v>0.1</v>
      </c>
      <c r="K2" s="5">
        <f>L2+(M2-N2)*(O2/P2)^2</f>
        <v>30.000281390677753</v>
      </c>
      <c r="L2" s="5">
        <v>30</v>
      </c>
      <c r="M2" s="5">
        <v>70</v>
      </c>
      <c r="N2" s="5">
        <f>25</f>
        <v>25</v>
      </c>
      <c r="O2" s="5">
        <f>0.1</f>
        <v>0.1</v>
      </c>
      <c r="P2" s="5">
        <f>Q2</f>
        <v>39.99</v>
      </c>
      <c r="Q2" s="6">
        <f>43*0.93</f>
        <v>39.99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1.0308092274021572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0.74946737228530513</v>
      </c>
      <c r="P8" t="s">
        <v>78</v>
      </c>
      <c r="Q8">
        <f>1.73*400/SQRT((2*L32+L33)^2+(2*F29+J29))</f>
        <v>0.48805090016155273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112</v>
      </c>
    </row>
    <row r="16" spans="2:29" x14ac:dyDescent="0.25">
      <c r="B16" s="10" t="s">
        <v>93</v>
      </c>
      <c r="C16" t="s">
        <v>21</v>
      </c>
      <c r="D16">
        <f>N16*W16/2</f>
        <v>10.965</v>
      </c>
      <c r="E16" t="s">
        <v>27</v>
      </c>
      <c r="F16">
        <f>P16*Y16/2</f>
        <v>5.0999999999999996</v>
      </c>
      <c r="G16" t="s">
        <v>33</v>
      </c>
      <c r="H16">
        <f>R16*AA16/2</f>
        <v>49.342500000000001</v>
      </c>
      <c r="I16" t="s">
        <v>34</v>
      </c>
      <c r="J16">
        <f>T16*AC16/2</f>
        <v>22.950000000000003</v>
      </c>
      <c r="M16" t="s">
        <v>21</v>
      </c>
      <c r="N16">
        <f>0.258/2</f>
        <v>0.129</v>
      </c>
      <c r="O16" t="s">
        <v>27</v>
      </c>
      <c r="P16">
        <f>0.06</f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8" si="1">4.5*P16</f>
        <v>0.27</v>
      </c>
      <c r="V16" t="s">
        <v>54</v>
      </c>
      <c r="W16">
        <v>170</v>
      </c>
      <c r="X16" t="s">
        <v>60</v>
      </c>
      <c r="Y16">
        <f>W16</f>
        <v>170</v>
      </c>
      <c r="Z16" t="s">
        <v>63</v>
      </c>
      <c r="AA16">
        <f>W16</f>
        <v>170</v>
      </c>
      <c r="AB16" t="s">
        <v>66</v>
      </c>
      <c r="AC16">
        <f>Y16</f>
        <v>170</v>
      </c>
    </row>
    <row r="17" spans="1:29" ht="34.5" x14ac:dyDescent="0.25">
      <c r="A17" s="11" t="s">
        <v>107</v>
      </c>
      <c r="B17" s="10" t="s">
        <v>94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64</v>
      </c>
      <c r="AA17">
        <f t="shared" ref="AA17" si="6">W17</f>
        <v>4</v>
      </c>
      <c r="AB17" t="s">
        <v>67</v>
      </c>
      <c r="AC17">
        <f t="shared" ref="AC17:AC18" si="7">Y17</f>
        <v>4</v>
      </c>
    </row>
    <row r="18" spans="1:29" ht="34.5" x14ac:dyDescent="0.25">
      <c r="A18" s="11" t="s">
        <v>105</v>
      </c>
      <c r="B18" s="10" t="s">
        <v>123</v>
      </c>
      <c r="C18" t="s">
        <v>23</v>
      </c>
      <c r="D18">
        <f>N18*W18</f>
        <v>119.72999999999999</v>
      </c>
      <c r="E18" t="s">
        <v>29</v>
      </c>
      <c r="F18">
        <f t="shared" si="3"/>
        <v>3.4709999999999996</v>
      </c>
      <c r="G18" t="s">
        <v>43</v>
      </c>
      <c r="H18">
        <f t="shared" si="4"/>
        <v>538.78499999999997</v>
      </c>
      <c r="I18" t="s">
        <v>38</v>
      </c>
      <c r="J18">
        <f t="shared" si="5"/>
        <v>15.619499999999999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39</f>
        <v>39</v>
      </c>
      <c r="X18" t="s">
        <v>62</v>
      </c>
      <c r="Y18">
        <f>W18</f>
        <v>39</v>
      </c>
      <c r="Z18" t="s">
        <v>65</v>
      </c>
      <c r="AA18">
        <f>W18</f>
        <v>39</v>
      </c>
      <c r="AB18" t="s">
        <v>68</v>
      </c>
      <c r="AC18">
        <f t="shared" si="7"/>
        <v>39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91</v>
      </c>
      <c r="D24">
        <v>1.8</v>
      </c>
      <c r="H24">
        <f>D24</f>
        <v>1.8</v>
      </c>
    </row>
    <row r="25" spans="1:29" x14ac:dyDescent="0.25">
      <c r="C25" t="s">
        <v>80</v>
      </c>
      <c r="H25">
        <f t="shared" si="8"/>
        <v>0</v>
      </c>
      <c r="J25">
        <f t="shared" si="9"/>
        <v>0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149.52500000000001</v>
      </c>
      <c r="E29" t="s">
        <v>49</v>
      </c>
      <c r="F29">
        <f>SUM(F9:F28)</f>
        <v>27.368999999999996</v>
      </c>
      <c r="G29" t="s">
        <v>50</v>
      </c>
      <c r="H29">
        <f>SUM(H9:H28)</f>
        <v>617.32449999999983</v>
      </c>
      <c r="I29" t="s">
        <v>51</v>
      </c>
      <c r="J29">
        <f>SUM(J9:J28)</f>
        <v>58.319500000000005</v>
      </c>
    </row>
    <row r="30" spans="1:29" x14ac:dyDescent="0.25">
      <c r="C30" t="s">
        <v>70</v>
      </c>
      <c r="K30" t="s">
        <v>73</v>
      </c>
      <c r="L30">
        <f>(SQRT((2*D29+H29)^2+(2*F29+J29)^2))/3</f>
        <v>307.77412759585371</v>
      </c>
      <c r="M30" t="s">
        <v>74</v>
      </c>
      <c r="N30">
        <f>SQRT(D29^2+F29^2)</f>
        <v>152.00917007207164</v>
      </c>
    </row>
    <row r="31" spans="1:29" x14ac:dyDescent="0.25">
      <c r="C31" t="s">
        <v>75</v>
      </c>
      <c r="D31">
        <f>SQRT((400^2/(3*L31^2*I8^2))-F29^2)-D29</f>
        <v>167.15684248288269</v>
      </c>
      <c r="E31" t="s">
        <v>77</v>
      </c>
      <c r="F31" t="e">
        <f>SQRT((400^2/(3*M8^2*N31^2))-F29^2)-D29</f>
        <v>#DIV/0!</v>
      </c>
      <c r="K31" t="s">
        <v>71</v>
      </c>
      <c r="L31">
        <f>0.6-0.0025*L30+0.114*L30^0.5-0.13*L30^0.33</f>
        <v>0.96941021263517069</v>
      </c>
      <c r="M31" t="s">
        <v>72</v>
      </c>
      <c r="N31">
        <f>0.6-0.0025*N30+0.114*N30^0.5-0.13*N30^0.33</f>
        <v>0.94322941101925173</v>
      </c>
    </row>
    <row r="32" spans="1:29" x14ac:dyDescent="0.25">
      <c r="H32" t="s">
        <v>47</v>
      </c>
      <c r="K32" t="s">
        <v>75</v>
      </c>
      <c r="L32">
        <f>D31+D29</f>
        <v>316.6818424828827</v>
      </c>
      <c r="M32" t="s">
        <v>77</v>
      </c>
      <c r="N32" t="e">
        <f>D29+F31</f>
        <v>#DIV/0!</v>
      </c>
    </row>
    <row r="33" spans="3:24" x14ac:dyDescent="0.25">
      <c r="K33" t="s">
        <v>76</v>
      </c>
      <c r="L33">
        <f>D31+H29</f>
        <v>784.4813424828825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170</v>
      </c>
      <c r="U38" t="s">
        <v>89</v>
      </c>
      <c r="V38" t="s">
        <v>88</v>
      </c>
    </row>
    <row r="39" spans="3:24" x14ac:dyDescent="0.25">
      <c r="C39">
        <f>(2*D39*((E39*F39+G39*H39)*I39)/1000)</f>
        <v>5.9772000000000007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170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4</v>
      </c>
      <c r="U39">
        <f>(C39/380)*100</f>
        <v>1.5729473684210529</v>
      </c>
      <c r="V39">
        <f>380-C39</f>
        <v>374.02280000000002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39</v>
      </c>
      <c r="U40">
        <f>(C40/V39)*100</f>
        <v>0.11692549224271889</v>
      </c>
      <c r="V40">
        <f>V39-C40</f>
        <v>373.58547200000004</v>
      </c>
      <c r="X40">
        <f>U39+U40</f>
        <v>1.6898728606637718</v>
      </c>
    </row>
    <row r="41" spans="3:24" x14ac:dyDescent="0.25">
      <c r="C41">
        <f>(2*D41*((E41*F41+G41*H41)*I41)/1000)</f>
        <v>11.591267999999998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39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3.1027084479345053</v>
      </c>
      <c r="V41">
        <f t="shared" ref="V41" si="17">V40-C41</f>
        <v>361.99420400000002</v>
      </c>
      <c r="W41">
        <f>V41/1.73</f>
        <v>209.24520462427748</v>
      </c>
      <c r="X41">
        <f>X40+U41</f>
        <v>4.7925813085982769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209.24520462427748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209.24520462427748</v>
      </c>
    </row>
    <row r="44" spans="3:24" x14ac:dyDescent="0.25">
      <c r="U44">
        <f>SUM(U39:U42)</f>
        <v>4.7925813085982769</v>
      </c>
    </row>
    <row r="49" spans="6:7" x14ac:dyDescent="0.25">
      <c r="G49" t="s">
        <v>92</v>
      </c>
    </row>
    <row r="50" spans="6:7" x14ac:dyDescent="0.25">
      <c r="F50">
        <f>(1.02+0.98*2.7^(-(3/(F29/D29))))</f>
        <v>1.0200000834103313</v>
      </c>
      <c r="G50">
        <f>1.2*M8*F50</f>
        <v>0</v>
      </c>
    </row>
    <row r="51" spans="6:7" x14ac:dyDescent="0.25">
      <c r="G51">
        <f>1.2*I8*F50</f>
        <v>0.91734813869319964</v>
      </c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60487-3F2B-444F-95C0-738302A5B92B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38.034116216811398</v>
      </c>
      <c r="D2" s="5">
        <f>K2</f>
        <v>30.000281390677753</v>
      </c>
      <c r="E2" s="5">
        <f>(F2*G2)/(H2^2)</f>
        <v>3.0872214137834381E-2</v>
      </c>
      <c r="F2" s="5">
        <v>19.579999999999998</v>
      </c>
      <c r="G2" s="5">
        <f>(I2^2)*J2</f>
        <v>5.6761987178857914E-2</v>
      </c>
      <c r="H2" s="5">
        <v>6</v>
      </c>
      <c r="I2" s="5">
        <f>I8</f>
        <v>0.75340551616548379</v>
      </c>
      <c r="J2" s="5">
        <v>0.1</v>
      </c>
      <c r="K2" s="5">
        <f>L2+(M2-N2)*(O2/P2)^2</f>
        <v>30.000281390677753</v>
      </c>
      <c r="L2" s="5">
        <v>30</v>
      </c>
      <c r="M2" s="5">
        <v>70</v>
      </c>
      <c r="N2" s="5">
        <f>25</f>
        <v>25</v>
      </c>
      <c r="O2" s="5">
        <f>0.1</f>
        <v>0.1</v>
      </c>
      <c r="P2" s="5">
        <f>Q2</f>
        <v>39.99</v>
      </c>
      <c r="Q2" s="6">
        <f>43*0.93</f>
        <v>39.99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1.0311388607129788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0.75340551616548379</v>
      </c>
      <c r="P8" t="s">
        <v>78</v>
      </c>
      <c r="Q8">
        <f>1.73*400/SQRT((2*L32+L33)^2+(2*F29+J29))</f>
        <v>0.49076695536664827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111</v>
      </c>
    </row>
    <row r="16" spans="2:29" x14ac:dyDescent="0.25">
      <c r="B16" s="10" t="s">
        <v>93</v>
      </c>
      <c r="C16" t="s">
        <v>21</v>
      </c>
      <c r="D16">
        <f>N16*W16/2</f>
        <v>10.965</v>
      </c>
      <c r="E16" t="s">
        <v>27</v>
      </c>
      <c r="F16">
        <f>P16*Y16/2</f>
        <v>5.0999999999999996</v>
      </c>
      <c r="G16" t="s">
        <v>33</v>
      </c>
      <c r="H16">
        <f>R16*AA16/2</f>
        <v>49.342500000000001</v>
      </c>
      <c r="I16" t="s">
        <v>34</v>
      </c>
      <c r="J16">
        <f>T16*AC16/2</f>
        <v>22.950000000000003</v>
      </c>
      <c r="M16" t="s">
        <v>21</v>
      </c>
      <c r="N16">
        <f>0.258/2</f>
        <v>0.129</v>
      </c>
      <c r="O16" t="s">
        <v>27</v>
      </c>
      <c r="P16">
        <f>0.06</f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8" si="1">4.5*P16</f>
        <v>0.27</v>
      </c>
      <c r="V16" t="s">
        <v>54</v>
      </c>
      <c r="W16">
        <v>170</v>
      </c>
      <c r="X16" t="s">
        <v>60</v>
      </c>
      <c r="Y16">
        <f>W16</f>
        <v>170</v>
      </c>
      <c r="Z16" t="s">
        <v>63</v>
      </c>
      <c r="AA16">
        <f>W16</f>
        <v>170</v>
      </c>
      <c r="AB16" t="s">
        <v>66</v>
      </c>
      <c r="AC16">
        <f>Y16</f>
        <v>170</v>
      </c>
    </row>
    <row r="17" spans="1:29" ht="34.5" x14ac:dyDescent="0.25">
      <c r="A17" s="11" t="s">
        <v>106</v>
      </c>
      <c r="B17" s="10" t="s">
        <v>94</v>
      </c>
      <c r="C17" t="s">
        <v>22</v>
      </c>
      <c r="D17">
        <f t="shared" ref="D17:D21" si="2">N17*W17</f>
        <v>2.2199999999999998</v>
      </c>
      <c r="E17" t="s">
        <v>28</v>
      </c>
      <c r="F17">
        <f t="shared" ref="F17:F21" si="3">P17*Y17</f>
        <v>0.19800000000000001</v>
      </c>
      <c r="G17" t="s">
        <v>42</v>
      </c>
      <c r="H17">
        <f t="shared" ref="H17:H21" si="4">R17*AA17</f>
        <v>9.99</v>
      </c>
      <c r="I17" t="s">
        <v>37</v>
      </c>
      <c r="J17">
        <f t="shared" ref="J17:J21" si="5">T17*AC17</f>
        <v>0.89100000000000013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3</v>
      </c>
      <c r="X17" t="s">
        <v>61</v>
      </c>
      <c r="Y17">
        <f>W17</f>
        <v>3</v>
      </c>
      <c r="Z17" t="s">
        <v>64</v>
      </c>
      <c r="AA17">
        <f t="shared" ref="AA17" si="6">W17</f>
        <v>3</v>
      </c>
      <c r="AB17" t="s">
        <v>67</v>
      </c>
      <c r="AC17">
        <f t="shared" ref="AC17:AC18" si="7">Y17</f>
        <v>3</v>
      </c>
    </row>
    <row r="18" spans="1:29" ht="34.5" x14ac:dyDescent="0.25">
      <c r="A18" s="11" t="s">
        <v>105</v>
      </c>
      <c r="B18" s="10" t="s">
        <v>123</v>
      </c>
      <c r="C18" t="s">
        <v>23</v>
      </c>
      <c r="D18">
        <f>N18*W18</f>
        <v>119.72999999999999</v>
      </c>
      <c r="E18" t="s">
        <v>29</v>
      </c>
      <c r="F18">
        <f t="shared" si="3"/>
        <v>3.4709999999999996</v>
      </c>
      <c r="G18" t="s">
        <v>43</v>
      </c>
      <c r="H18">
        <f t="shared" si="4"/>
        <v>538.78499999999997</v>
      </c>
      <c r="I18" t="s">
        <v>38</v>
      </c>
      <c r="J18">
        <f t="shared" si="5"/>
        <v>15.619499999999999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39</f>
        <v>39</v>
      </c>
      <c r="X18" t="s">
        <v>62</v>
      </c>
      <c r="Y18">
        <f>W18</f>
        <v>39</v>
      </c>
      <c r="Z18" t="s">
        <v>65</v>
      </c>
      <c r="AA18">
        <f>W18</f>
        <v>39</v>
      </c>
      <c r="AB18" t="s">
        <v>68</v>
      </c>
      <c r="AC18">
        <f t="shared" si="7"/>
        <v>39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91</v>
      </c>
      <c r="D24">
        <v>1.8</v>
      </c>
      <c r="H24">
        <f>D24</f>
        <v>1.8</v>
      </c>
    </row>
    <row r="25" spans="1:29" x14ac:dyDescent="0.25">
      <c r="C25" t="s">
        <v>80</v>
      </c>
      <c r="H25">
        <f t="shared" si="8"/>
        <v>0</v>
      </c>
      <c r="J25">
        <f t="shared" si="9"/>
        <v>0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148.78500000000003</v>
      </c>
      <c r="E29" t="s">
        <v>49</v>
      </c>
      <c r="F29">
        <f>SUM(F9:F28)</f>
        <v>27.302999999999997</v>
      </c>
      <c r="G29" t="s">
        <v>50</v>
      </c>
      <c r="H29">
        <f>SUM(H9:H28)</f>
        <v>613.9944999999999</v>
      </c>
      <c r="I29" t="s">
        <v>51</v>
      </c>
      <c r="J29">
        <f>SUM(J9:J28)</f>
        <v>58.022500000000008</v>
      </c>
    </row>
    <row r="30" spans="1:29" x14ac:dyDescent="0.25">
      <c r="C30" t="s">
        <v>70</v>
      </c>
      <c r="K30" t="s">
        <v>73</v>
      </c>
      <c r="L30">
        <f>(SQRT((2*D29+H29)^2+(2*F29+J29)^2))/3</f>
        <v>306.16535413844952</v>
      </c>
      <c r="M30" t="s">
        <v>74</v>
      </c>
      <c r="N30">
        <f>SQRT(D29^2+F29^2)</f>
        <v>151.26939556301534</v>
      </c>
    </row>
    <row r="31" spans="1:29" x14ac:dyDescent="0.25">
      <c r="C31" t="s">
        <v>75</v>
      </c>
      <c r="D31">
        <f>SQRT((400^2/(3*L31^2*I8^2))-F29^2)-D29</f>
        <v>166.14448226182151</v>
      </c>
      <c r="E31" t="s">
        <v>77</v>
      </c>
      <c r="F31" t="e">
        <f>SQRT((400^2/(3*M8^2*N31^2))-F29^2)-D29</f>
        <v>#DIV/0!</v>
      </c>
      <c r="K31" t="s">
        <v>71</v>
      </c>
      <c r="L31">
        <f>0.6-0.0025*L30+0.114*L30^0.5-0.13*L30^0.33</f>
        <v>0.96968626897958909</v>
      </c>
      <c r="M31" t="s">
        <v>72</v>
      </c>
      <c r="N31">
        <f>0.6-0.0025*N30+0.114*N30^0.5-0.13*N30^0.33</f>
        <v>0.94275209405873317</v>
      </c>
    </row>
    <row r="32" spans="1:29" x14ac:dyDescent="0.25">
      <c r="H32" t="s">
        <v>47</v>
      </c>
      <c r="K32" t="s">
        <v>75</v>
      </c>
      <c r="L32">
        <f>D31+D29</f>
        <v>314.92948226182153</v>
      </c>
      <c r="M32" t="s">
        <v>77</v>
      </c>
      <c r="N32" t="e">
        <f>D29+F31</f>
        <v>#DIV/0!</v>
      </c>
    </row>
    <row r="33" spans="3:24" x14ac:dyDescent="0.25">
      <c r="K33" t="s">
        <v>76</v>
      </c>
      <c r="L33">
        <f>D31+H29</f>
        <v>780.13898226182141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170</v>
      </c>
      <c r="U38" t="s">
        <v>89</v>
      </c>
      <c r="V38" t="s">
        <v>88</v>
      </c>
    </row>
    <row r="39" spans="3:24" x14ac:dyDescent="0.25">
      <c r="C39">
        <f>(2*D39*((E39*F39+G39*H39)*I39)/1000)</f>
        <v>5.9772000000000007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170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3</v>
      </c>
      <c r="U39">
        <f>(C39/380)*100</f>
        <v>1.5729473684210529</v>
      </c>
      <c r="V39">
        <f>380-C39</f>
        <v>374.02280000000002</v>
      </c>
    </row>
    <row r="40" spans="3:24" x14ac:dyDescent="0.25">
      <c r="C40">
        <f>(2*D40*((E40*F40+G40*H40)*I40)/1000)</f>
        <v>0.32799599999999995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3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39</v>
      </c>
      <c r="U40">
        <f>(C40/V39)*100</f>
        <v>8.7694119182039149E-2</v>
      </c>
      <c r="V40">
        <f>V39-C40</f>
        <v>373.69480400000003</v>
      </c>
      <c r="X40">
        <f>U39+U40</f>
        <v>1.6606414876030919</v>
      </c>
    </row>
    <row r="41" spans="3:24" x14ac:dyDescent="0.25">
      <c r="C41">
        <f>(2*D41*((E41*F41+G41*H41)*I41)/1000)</f>
        <v>11.591267999999998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39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3.1018006876006754</v>
      </c>
      <c r="V41">
        <f t="shared" ref="V41" si="17">V40-C41</f>
        <v>362.10353600000002</v>
      </c>
      <c r="W41">
        <f>V41/1.73</f>
        <v>209.30840231213875</v>
      </c>
      <c r="X41">
        <f>X40+U41</f>
        <v>4.7624421752037671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209.30840231213875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209.30840231213875</v>
      </c>
    </row>
    <row r="44" spans="3:24" x14ac:dyDescent="0.25">
      <c r="U44">
        <f>SUM(U39:U42)</f>
        <v>4.7624421752037671</v>
      </c>
    </row>
    <row r="49" spans="6:7" x14ac:dyDescent="0.25">
      <c r="G49" t="s">
        <v>92</v>
      </c>
    </row>
    <row r="50" spans="6:7" x14ac:dyDescent="0.25">
      <c r="F50">
        <f>(1.02+0.98*2.7^(-(3/(F29/D29))))</f>
        <v>1.0200000869367658</v>
      </c>
      <c r="G50">
        <f>1.2*M8*F50</f>
        <v>0</v>
      </c>
    </row>
    <row r="51" spans="6:7" x14ac:dyDescent="0.25">
      <c r="G51">
        <f>1.2*I8*F50</f>
        <v>0.9221684303849188</v>
      </c>
    </row>
  </sheetData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1B619-EA97-43AE-A3C7-4B87B99340C7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90.229025804136555</v>
      </c>
      <c r="D2" s="5">
        <f>K2</f>
        <v>30.000281390677753</v>
      </c>
      <c r="E2" s="5">
        <f>(F2*G2)/(H2^2)</f>
        <v>0.21123612421896129</v>
      </c>
      <c r="F2" s="5">
        <v>19.579999999999998</v>
      </c>
      <c r="G2" s="5">
        <f>(I2^2)*J2</f>
        <v>0.38838102512168576</v>
      </c>
      <c r="H2" s="5">
        <v>6</v>
      </c>
      <c r="I2" s="5">
        <f>I8</f>
        <v>1.9707385040174299</v>
      </c>
      <c r="J2" s="5">
        <v>0.1</v>
      </c>
      <c r="K2" s="5">
        <f>L2+(M2-N2)*(O2/P2)^2</f>
        <v>30.000281390677753</v>
      </c>
      <c r="L2" s="5">
        <v>30</v>
      </c>
      <c r="M2" s="5">
        <v>70</v>
      </c>
      <c r="N2" s="5">
        <f>25</f>
        <v>25</v>
      </c>
      <c r="O2" s="5">
        <f>0.1</f>
        <v>0.1</v>
      </c>
      <c r="P2" s="5">
        <f>Q2</f>
        <v>39.99</v>
      </c>
      <c r="Q2" s="6">
        <f>43*0.93</f>
        <v>39.99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1.2334444911796714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1.9707385040174299</v>
      </c>
      <c r="P8" t="s">
        <v>78</v>
      </c>
      <c r="Q8">
        <f>1.73*400/SQRT((2*L32+L33)^2+(2*F29+J29))</f>
        <v>1.297572944950143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108</v>
      </c>
    </row>
    <row r="16" spans="2:29" x14ac:dyDescent="0.25">
      <c r="B16" s="10" t="s">
        <v>93</v>
      </c>
      <c r="C16" t="s">
        <v>21</v>
      </c>
      <c r="D16">
        <f>N16*W16/2</f>
        <v>10.965</v>
      </c>
      <c r="E16" t="s">
        <v>27</v>
      </c>
      <c r="F16">
        <f>P16*Y16/2</f>
        <v>5.0999999999999996</v>
      </c>
      <c r="G16" t="s">
        <v>33</v>
      </c>
      <c r="H16">
        <f>R16*AA16/2</f>
        <v>49.342500000000001</v>
      </c>
      <c r="I16" t="s">
        <v>34</v>
      </c>
      <c r="J16">
        <f>T16*AC16/2</f>
        <v>22.950000000000003</v>
      </c>
      <c r="M16" t="s">
        <v>21</v>
      </c>
      <c r="N16">
        <f>0.258/2</f>
        <v>0.129</v>
      </c>
      <c r="O16" t="s">
        <v>27</v>
      </c>
      <c r="P16">
        <f>0.06</f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8" si="1">4.5*P16</f>
        <v>0.27</v>
      </c>
      <c r="V16" t="s">
        <v>54</v>
      </c>
      <c r="W16">
        <v>170</v>
      </c>
      <c r="X16" t="s">
        <v>60</v>
      </c>
      <c r="Y16">
        <f>W16</f>
        <v>170</v>
      </c>
      <c r="Z16" t="s">
        <v>63</v>
      </c>
      <c r="AA16">
        <f>W16</f>
        <v>170</v>
      </c>
      <c r="AB16" t="s">
        <v>66</v>
      </c>
      <c r="AC16">
        <f>Y16</f>
        <v>170</v>
      </c>
    </row>
    <row r="17" spans="1:29" ht="34.5" x14ac:dyDescent="0.25">
      <c r="A17" s="11" t="s">
        <v>107</v>
      </c>
      <c r="B17" s="10" t="s">
        <v>94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64</v>
      </c>
      <c r="AA17">
        <f t="shared" ref="AA17" si="6">W17</f>
        <v>4</v>
      </c>
      <c r="AB17" t="s">
        <v>67</v>
      </c>
      <c r="AC17">
        <f t="shared" ref="AC17:AC18" si="7">Y17</f>
        <v>4</v>
      </c>
    </row>
    <row r="18" spans="1:29" ht="34.5" x14ac:dyDescent="0.25">
      <c r="A18" s="11" t="s">
        <v>105</v>
      </c>
      <c r="B18" s="10" t="s">
        <v>123</v>
      </c>
      <c r="C18" t="s">
        <v>23</v>
      </c>
      <c r="D18">
        <f>N18*W18</f>
        <v>30.7</v>
      </c>
      <c r="E18" t="s">
        <v>29</v>
      </c>
      <c r="F18">
        <f t="shared" si="3"/>
        <v>0.8899999999999999</v>
      </c>
      <c r="G18" t="s">
        <v>43</v>
      </c>
      <c r="H18">
        <f t="shared" si="4"/>
        <v>138.15</v>
      </c>
      <c r="I18" t="s">
        <v>38</v>
      </c>
      <c r="J18">
        <f t="shared" si="5"/>
        <v>4.0049999999999999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10</f>
        <v>10</v>
      </c>
      <c r="X18" t="s">
        <v>62</v>
      </c>
      <c r="Y18">
        <f>W18</f>
        <v>10</v>
      </c>
      <c r="Z18" t="s">
        <v>65</v>
      </c>
      <c r="AA18">
        <f>W18</f>
        <v>10</v>
      </c>
      <c r="AB18" t="s">
        <v>68</v>
      </c>
      <c r="AC18">
        <f t="shared" si="7"/>
        <v>10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91</v>
      </c>
      <c r="D24">
        <v>1.8</v>
      </c>
      <c r="H24">
        <f>D24</f>
        <v>1.8</v>
      </c>
    </row>
    <row r="25" spans="1:29" x14ac:dyDescent="0.25">
      <c r="C25" t="s">
        <v>80</v>
      </c>
      <c r="H25">
        <f t="shared" si="8"/>
        <v>0</v>
      </c>
      <c r="J25">
        <f t="shared" si="9"/>
        <v>0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60.495000000000005</v>
      </c>
      <c r="E29" t="s">
        <v>49</v>
      </c>
      <c r="F29">
        <f>SUM(F9:F28)</f>
        <v>24.787999999999997</v>
      </c>
      <c r="G29" t="s">
        <v>50</v>
      </c>
      <c r="H29">
        <f>SUM(H9:H28)</f>
        <v>216.68950000000004</v>
      </c>
      <c r="I29" t="s">
        <v>51</v>
      </c>
      <c r="J29">
        <f>SUM(J9:J28)</f>
        <v>46.705000000000013</v>
      </c>
    </row>
    <row r="30" spans="1:29" x14ac:dyDescent="0.25">
      <c r="C30" t="s">
        <v>70</v>
      </c>
      <c r="K30" t="s">
        <v>73</v>
      </c>
      <c r="L30">
        <f>(SQRT((2*D29+H29)^2+(2*F29+J29)^2))/3</f>
        <v>117.0458009504779</v>
      </c>
      <c r="M30" t="s">
        <v>74</v>
      </c>
      <c r="N30">
        <f>SQRT(D29^2+F29^2)</f>
        <v>65.37652460172535</v>
      </c>
    </row>
    <row r="31" spans="1:29" x14ac:dyDescent="0.25">
      <c r="C31" t="s">
        <v>75</v>
      </c>
      <c r="D31">
        <f>SQRT((400^2/(3*L31^2*I8^2))-F29^2)-D29</f>
        <v>65.17785835715101</v>
      </c>
      <c r="E31" t="s">
        <v>77</v>
      </c>
      <c r="F31" t="e">
        <f>SQRT((400^2/(3*M8^2*N31^2))-F29^2)-D29</f>
        <v>#DIV/0!</v>
      </c>
      <c r="K31" t="s">
        <v>71</v>
      </c>
      <c r="L31">
        <f>0.6-0.0025*L30+0.114*L30^0.5-0.13*L30^0.33</f>
        <v>0.91483137896311084</v>
      </c>
      <c r="M31" t="s">
        <v>72</v>
      </c>
      <c r="N31">
        <f>0.6-0.0025*N30+0.114*N30^0.5-0.13*N30^0.33</f>
        <v>0.84185916619652801</v>
      </c>
    </row>
    <row r="32" spans="1:29" x14ac:dyDescent="0.25">
      <c r="H32" t="s">
        <v>47</v>
      </c>
      <c r="K32" t="s">
        <v>75</v>
      </c>
      <c r="L32">
        <f>D31+D29</f>
        <v>125.67285835715101</v>
      </c>
      <c r="M32" t="s">
        <v>77</v>
      </c>
      <c r="N32" t="e">
        <f>D29+F31</f>
        <v>#DIV/0!</v>
      </c>
    </row>
    <row r="33" spans="3:24" x14ac:dyDescent="0.25">
      <c r="K33" t="s">
        <v>76</v>
      </c>
      <c r="L33">
        <f>D31+H29</f>
        <v>281.86735835715103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170</v>
      </c>
      <c r="U38" t="s">
        <v>89</v>
      </c>
      <c r="V38" t="s">
        <v>88</v>
      </c>
    </row>
    <row r="39" spans="3:24" x14ac:dyDescent="0.25">
      <c r="C39">
        <f>(2*D39*((E39*F39+G39*H39)*I39)/1000)</f>
        <v>5.9772000000000007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170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4</v>
      </c>
      <c r="U39">
        <f>(C39/380)*100</f>
        <v>1.5729473684210529</v>
      </c>
      <c r="V39">
        <f>380-C39</f>
        <v>374.02280000000002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10</v>
      </c>
      <c r="U40">
        <f>(C40/V39)*100</f>
        <v>0.11692549224271889</v>
      </c>
      <c r="V40">
        <f>V39-C40</f>
        <v>373.58547200000004</v>
      </c>
      <c r="X40">
        <f>U39+U40</f>
        <v>1.6898728606637718</v>
      </c>
    </row>
    <row r="41" spans="3:24" x14ac:dyDescent="0.25">
      <c r="C41">
        <f>(2*D41*((E41*F41+G41*H41)*I41)/1000)</f>
        <v>2.9721199999999994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10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0.79556626870115521</v>
      </c>
      <c r="V41">
        <f t="shared" ref="V41" si="17">V40-C41</f>
        <v>370.61335200000002</v>
      </c>
      <c r="W41">
        <f>V41/1.73</f>
        <v>214.22737109826591</v>
      </c>
      <c r="X41">
        <f>X40+U41</f>
        <v>2.4854391293649272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214.22737109826591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214.22737109826591</v>
      </c>
    </row>
    <row r="44" spans="3:24" x14ac:dyDescent="0.25">
      <c r="U44">
        <f>SUM(U39:U42)</f>
        <v>2.4854391293649272</v>
      </c>
    </row>
    <row r="49" spans="6:7" x14ac:dyDescent="0.25">
      <c r="G49" t="s">
        <v>92</v>
      </c>
    </row>
    <row r="50" spans="6:7" x14ac:dyDescent="0.25">
      <c r="F50">
        <f>(1.02+0.98*2.7^(-(3/(F29/D29))))</f>
        <v>1.0206807728510447</v>
      </c>
      <c r="G50">
        <f>1.2*M8*F50</f>
        <v>0</v>
      </c>
    </row>
    <row r="51" spans="6:7" x14ac:dyDescent="0.25">
      <c r="G51">
        <f>1.2*I8*F50</f>
        <v>2.4137938792413864</v>
      </c>
    </row>
  </sheetData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C64F0-5E40-4836-8442-3131678E5C7B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37.612724339277328</v>
      </c>
      <c r="D2" s="5">
        <f>K2</f>
        <v>30.000281390677753</v>
      </c>
      <c r="E2" s="5">
        <f>(F2*G2)/(H2^2)</f>
        <v>2.927621129529254E-2</v>
      </c>
      <c r="F2" s="5">
        <v>19.579999999999998</v>
      </c>
      <c r="G2" s="5">
        <f>(I2^2)*J2</f>
        <v>5.3827559072039399E-2</v>
      </c>
      <c r="H2" s="5">
        <v>6</v>
      </c>
      <c r="I2" s="5">
        <f>I8</f>
        <v>0.73367267273655079</v>
      </c>
      <c r="J2" s="5">
        <v>0.1</v>
      </c>
      <c r="K2" s="5">
        <f>L2+(M2-N2)*(O2/P2)^2</f>
        <v>30.000281390677753</v>
      </c>
      <c r="L2" s="5">
        <v>30</v>
      </c>
      <c r="M2" s="5">
        <v>70</v>
      </c>
      <c r="N2" s="5">
        <f>25</f>
        <v>25</v>
      </c>
      <c r="O2" s="5">
        <f>0.1</f>
        <v>0.1</v>
      </c>
      <c r="P2" s="5">
        <f>Q2</f>
        <v>39.99</v>
      </c>
      <c r="Q2" s="6">
        <f>43*0.93</f>
        <v>39.99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1.0295055606434491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0.73367267273655079</v>
      </c>
      <c r="P8" t="s">
        <v>78</v>
      </c>
      <c r="Q8">
        <f>1.73*400/SQRT((2*L32+L33)^2+(2*F29+J29))</f>
        <v>0.47709399305790823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110</v>
      </c>
    </row>
    <row r="16" spans="2:29" x14ac:dyDescent="0.25">
      <c r="B16" s="10" t="s">
        <v>93</v>
      </c>
      <c r="C16" t="s">
        <v>21</v>
      </c>
      <c r="D16">
        <f>N16*W16/2</f>
        <v>10.965</v>
      </c>
      <c r="E16" t="s">
        <v>27</v>
      </c>
      <c r="F16">
        <f>P16*Y16/2</f>
        <v>5.0999999999999996</v>
      </c>
      <c r="G16" t="s">
        <v>33</v>
      </c>
      <c r="H16">
        <f>R16*AA16/2</f>
        <v>49.342500000000001</v>
      </c>
      <c r="I16" t="s">
        <v>34</v>
      </c>
      <c r="J16">
        <f>T16*AC16/2</f>
        <v>22.950000000000003</v>
      </c>
      <c r="M16" t="s">
        <v>21</v>
      </c>
      <c r="N16">
        <f>0.258/2</f>
        <v>0.129</v>
      </c>
      <c r="O16" t="s">
        <v>27</v>
      </c>
      <c r="P16">
        <f>0.06</f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8" si="1">4.5*P16</f>
        <v>0.27</v>
      </c>
      <c r="V16" t="s">
        <v>54</v>
      </c>
      <c r="W16">
        <v>170</v>
      </c>
      <c r="X16" t="s">
        <v>60</v>
      </c>
      <c r="Y16">
        <f>W16</f>
        <v>170</v>
      </c>
      <c r="Z16" t="s">
        <v>63</v>
      </c>
      <c r="AA16">
        <f>W16</f>
        <v>170</v>
      </c>
      <c r="AB16" t="s">
        <v>66</v>
      </c>
      <c r="AC16">
        <f>Y16</f>
        <v>170</v>
      </c>
    </row>
    <row r="17" spans="1:29" ht="34.5" x14ac:dyDescent="0.25">
      <c r="A17" s="11" t="s">
        <v>107</v>
      </c>
      <c r="B17" s="10" t="s">
        <v>94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64</v>
      </c>
      <c r="AA17">
        <f t="shared" ref="AA17" si="6">W17</f>
        <v>4</v>
      </c>
      <c r="AB17" t="s">
        <v>67</v>
      </c>
      <c r="AC17">
        <f t="shared" ref="AC17:AC18" si="7">Y17</f>
        <v>4</v>
      </c>
    </row>
    <row r="18" spans="1:29" ht="34.5" x14ac:dyDescent="0.25">
      <c r="A18" s="11" t="s">
        <v>105</v>
      </c>
      <c r="B18" s="10" t="s">
        <v>123</v>
      </c>
      <c r="C18" t="s">
        <v>23</v>
      </c>
      <c r="D18">
        <f>N18*W18</f>
        <v>122.8</v>
      </c>
      <c r="E18" t="s">
        <v>29</v>
      </c>
      <c r="F18">
        <f t="shared" si="3"/>
        <v>3.5599999999999996</v>
      </c>
      <c r="G18" t="s">
        <v>43</v>
      </c>
      <c r="H18">
        <f t="shared" si="4"/>
        <v>552.6</v>
      </c>
      <c r="I18" t="s">
        <v>38</v>
      </c>
      <c r="J18">
        <f t="shared" si="5"/>
        <v>16.02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40</f>
        <v>40</v>
      </c>
      <c r="X18" t="s">
        <v>62</v>
      </c>
      <c r="Y18">
        <f>W18</f>
        <v>40</v>
      </c>
      <c r="Z18" t="s">
        <v>65</v>
      </c>
      <c r="AA18">
        <f>W18</f>
        <v>40</v>
      </c>
      <c r="AB18" t="s">
        <v>68</v>
      </c>
      <c r="AC18">
        <f t="shared" si="7"/>
        <v>40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91</v>
      </c>
      <c r="D24">
        <v>1.8</v>
      </c>
      <c r="H24">
        <f>D24</f>
        <v>1.8</v>
      </c>
    </row>
    <row r="25" spans="1:29" x14ac:dyDescent="0.25">
      <c r="C25" t="s">
        <v>80</v>
      </c>
      <c r="H25">
        <f t="shared" si="8"/>
        <v>0</v>
      </c>
      <c r="J25">
        <f t="shared" si="9"/>
        <v>0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152.59500000000003</v>
      </c>
      <c r="E29" t="s">
        <v>49</v>
      </c>
      <c r="F29">
        <f>SUM(F9:F28)</f>
        <v>27.457999999999995</v>
      </c>
      <c r="G29" t="s">
        <v>50</v>
      </c>
      <c r="H29">
        <f>SUM(H9:H28)</f>
        <v>631.13949999999988</v>
      </c>
      <c r="I29" t="s">
        <v>51</v>
      </c>
      <c r="J29">
        <f>SUM(J9:J28)</f>
        <v>58.720000000000013</v>
      </c>
    </row>
    <row r="30" spans="1:29" x14ac:dyDescent="0.25">
      <c r="C30" t="s">
        <v>70</v>
      </c>
      <c r="K30" t="s">
        <v>73</v>
      </c>
      <c r="L30">
        <f>(SQRT((2*D29+H29)^2+(2*F29+J29)^2))/3</f>
        <v>314.39997050223388</v>
      </c>
      <c r="M30" t="s">
        <v>74</v>
      </c>
      <c r="N30">
        <f>SQRT(D29^2+F29^2)</f>
        <v>155.04572160817597</v>
      </c>
    </row>
    <row r="31" spans="1:29" x14ac:dyDescent="0.25">
      <c r="C31" t="s">
        <v>75</v>
      </c>
      <c r="D31">
        <f>SQRT((400^2/(3*L31^2*I8^2))-F29^2)-D29</f>
        <v>171.35975598879469</v>
      </c>
      <c r="E31" t="s">
        <v>77</v>
      </c>
      <c r="F31" t="e">
        <f>SQRT((400^2/(3*M8^2*N31^2))-F29^2)-D29</f>
        <v>#DIV/0!</v>
      </c>
      <c r="K31" t="s">
        <v>71</v>
      </c>
      <c r="L31">
        <f>0.6-0.0025*L30+0.114*L30^0.5-0.13*L30^0.33</f>
        <v>0.96818475906436119</v>
      </c>
      <c r="M31" t="s">
        <v>72</v>
      </c>
      <c r="N31">
        <f>0.6-0.0025*N30+0.114*N30^0.5-0.13*N30^0.33</f>
        <v>0.94513923507132658</v>
      </c>
    </row>
    <row r="32" spans="1:29" x14ac:dyDescent="0.25">
      <c r="H32" t="s">
        <v>47</v>
      </c>
      <c r="K32" t="s">
        <v>75</v>
      </c>
      <c r="L32">
        <f>D31+D29</f>
        <v>323.95475598879472</v>
      </c>
      <c r="M32" t="s">
        <v>77</v>
      </c>
      <c r="N32" t="e">
        <f>D29+F31</f>
        <v>#DIV/0!</v>
      </c>
    </row>
    <row r="33" spans="3:24" x14ac:dyDescent="0.25">
      <c r="K33" t="s">
        <v>76</v>
      </c>
      <c r="L33">
        <f>D31+H29</f>
        <v>802.49925598879463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170</v>
      </c>
      <c r="U38" t="s">
        <v>89</v>
      </c>
      <c r="V38" t="s">
        <v>88</v>
      </c>
    </row>
    <row r="39" spans="3:24" x14ac:dyDescent="0.25">
      <c r="C39">
        <f>(2*D39*((E39*F39+G39*H39)*I39)/1000)</f>
        <v>5.9772000000000007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170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4</v>
      </c>
      <c r="U39">
        <f>(C39/380)*100</f>
        <v>1.5729473684210529</v>
      </c>
      <c r="V39">
        <f>380-C39</f>
        <v>374.02280000000002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40</v>
      </c>
      <c r="U40">
        <f>(C40/V39)*100</f>
        <v>0.11692549224271889</v>
      </c>
      <c r="V40">
        <f>V39-C40</f>
        <v>373.58547200000004</v>
      </c>
      <c r="X40">
        <f>U39+U40</f>
        <v>1.6898728606637718</v>
      </c>
    </row>
    <row r="41" spans="3:24" x14ac:dyDescent="0.25">
      <c r="C41">
        <f>(2*D41*((E41*F41+G41*H41)*I41)/1000)</f>
        <v>11.888479999999998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40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3.1822650748046208</v>
      </c>
      <c r="V41">
        <f t="shared" ref="V41" si="17">V40-C41</f>
        <v>361.69699200000002</v>
      </c>
      <c r="W41">
        <f>V41/1.73</f>
        <v>209.07340578034683</v>
      </c>
      <c r="X41">
        <f>X40+U41</f>
        <v>4.8721379354683929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209.07340578034683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209.07340578034683</v>
      </c>
    </row>
    <row r="44" spans="3:24" x14ac:dyDescent="0.25">
      <c r="U44">
        <f>SUM(U39:U42)</f>
        <v>4.8721379354683929</v>
      </c>
    </row>
    <row r="49" spans="6:7" x14ac:dyDescent="0.25">
      <c r="G49" t="s">
        <v>92</v>
      </c>
    </row>
    <row r="50" spans="6:7" x14ac:dyDescent="0.25">
      <c r="F50">
        <f>(1.02+0.98*2.7^(-(3/(F29/D29))))</f>
        <v>1.020000063015492</v>
      </c>
      <c r="G50">
        <f>1.2*M8*F50</f>
        <v>0</v>
      </c>
    </row>
    <row r="51" spans="6:7" x14ac:dyDescent="0.25">
      <c r="G51">
        <f>1.2*I8*F50</f>
        <v>0.89801540690883142</v>
      </c>
    </row>
  </sheetData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9E7D7-6E83-4989-8908-C2CBF598928D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37.692395775849228</v>
      </c>
      <c r="D2" s="5">
        <f>K2</f>
        <v>30.000281390677753</v>
      </c>
      <c r="E2" s="5">
        <f>(F2*G2)/(H2^2)</f>
        <v>2.9578157306530534E-2</v>
      </c>
      <c r="F2" s="5">
        <v>19.579999999999998</v>
      </c>
      <c r="G2" s="5">
        <f>(I2^2)*J2</f>
        <v>5.4382720277584243E-2</v>
      </c>
      <c r="H2" s="5">
        <v>6</v>
      </c>
      <c r="I2" s="5">
        <f>I8</f>
        <v>0.7374464067143065</v>
      </c>
      <c r="J2" s="5">
        <v>0.1</v>
      </c>
      <c r="K2" s="5">
        <f>L2+(M2-N2)*(O2/P2)^2</f>
        <v>30.000281390677753</v>
      </c>
      <c r="L2" s="5">
        <v>30</v>
      </c>
      <c r="M2" s="5">
        <v>70</v>
      </c>
      <c r="N2" s="5">
        <f>25</f>
        <v>25</v>
      </c>
      <c r="O2" s="5">
        <f>0.1</f>
        <v>0.1</v>
      </c>
      <c r="P2" s="5">
        <f>Q2</f>
        <v>39.99</v>
      </c>
      <c r="Q2" s="6">
        <f>43*0.93</f>
        <v>39.99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1.0298143643243693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0.7374464067143065</v>
      </c>
      <c r="P8" t="s">
        <v>78</v>
      </c>
      <c r="Q8">
        <f>1.73*400/SQRT((2*L32+L33)^2+(2*F29+J29))</f>
        <v>0.47970492231346551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109</v>
      </c>
    </row>
    <row r="16" spans="2:29" x14ac:dyDescent="0.25">
      <c r="B16" s="10" t="s">
        <v>93</v>
      </c>
      <c r="C16" t="s">
        <v>21</v>
      </c>
      <c r="D16">
        <f>N16*W16/2</f>
        <v>10.965</v>
      </c>
      <c r="E16" t="s">
        <v>27</v>
      </c>
      <c r="F16">
        <f>P16*Y16/2</f>
        <v>5.0999999999999996</v>
      </c>
      <c r="G16" t="s">
        <v>33</v>
      </c>
      <c r="H16">
        <f>R16*AA16/2</f>
        <v>49.342500000000001</v>
      </c>
      <c r="I16" t="s">
        <v>34</v>
      </c>
      <c r="J16">
        <f>T16*AC16/2</f>
        <v>22.950000000000003</v>
      </c>
      <c r="M16" t="s">
        <v>21</v>
      </c>
      <c r="N16">
        <f>0.258/2</f>
        <v>0.129</v>
      </c>
      <c r="O16" t="s">
        <v>27</v>
      </c>
      <c r="P16">
        <f>0.06</f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8" si="1">4.5*P16</f>
        <v>0.27</v>
      </c>
      <c r="V16" t="s">
        <v>54</v>
      </c>
      <c r="W16">
        <v>170</v>
      </c>
      <c r="X16" t="s">
        <v>60</v>
      </c>
      <c r="Y16">
        <f>W16</f>
        <v>170</v>
      </c>
      <c r="Z16" t="s">
        <v>63</v>
      </c>
      <c r="AA16">
        <f>W16</f>
        <v>170</v>
      </c>
      <c r="AB16" t="s">
        <v>66</v>
      </c>
      <c r="AC16">
        <f>Y16</f>
        <v>170</v>
      </c>
    </row>
    <row r="17" spans="1:29" ht="34.5" x14ac:dyDescent="0.25">
      <c r="A17" s="11" t="s">
        <v>106</v>
      </c>
      <c r="B17" s="10" t="s">
        <v>94</v>
      </c>
      <c r="C17" t="s">
        <v>22</v>
      </c>
      <c r="D17">
        <f t="shared" ref="D17:D21" si="2">N17*W17</f>
        <v>2.2199999999999998</v>
      </c>
      <c r="E17" t="s">
        <v>28</v>
      </c>
      <c r="F17">
        <f t="shared" ref="F17:F21" si="3">P17*Y17</f>
        <v>0.19800000000000001</v>
      </c>
      <c r="G17" t="s">
        <v>42</v>
      </c>
      <c r="H17">
        <f t="shared" ref="H17:H21" si="4">R17*AA17</f>
        <v>9.99</v>
      </c>
      <c r="I17" t="s">
        <v>37</v>
      </c>
      <c r="J17">
        <f t="shared" ref="J17:J21" si="5">T17*AC17</f>
        <v>0.89100000000000013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3</v>
      </c>
      <c r="X17" t="s">
        <v>61</v>
      </c>
      <c r="Y17">
        <f>W17</f>
        <v>3</v>
      </c>
      <c r="Z17" t="s">
        <v>64</v>
      </c>
      <c r="AA17">
        <f t="shared" ref="AA17" si="6">W17</f>
        <v>3</v>
      </c>
      <c r="AB17" t="s">
        <v>67</v>
      </c>
      <c r="AC17">
        <f t="shared" ref="AC17:AC18" si="7">Y17</f>
        <v>3</v>
      </c>
    </row>
    <row r="18" spans="1:29" ht="34.5" x14ac:dyDescent="0.25">
      <c r="A18" s="11" t="s">
        <v>105</v>
      </c>
      <c r="B18" s="10" t="s">
        <v>123</v>
      </c>
      <c r="C18" t="s">
        <v>23</v>
      </c>
      <c r="D18">
        <f>N18*W18</f>
        <v>122.8</v>
      </c>
      <c r="E18" t="s">
        <v>29</v>
      </c>
      <c r="F18">
        <f t="shared" si="3"/>
        <v>3.5599999999999996</v>
      </c>
      <c r="G18" t="s">
        <v>43</v>
      </c>
      <c r="H18">
        <f t="shared" si="4"/>
        <v>552.6</v>
      </c>
      <c r="I18" t="s">
        <v>38</v>
      </c>
      <c r="J18">
        <f t="shared" si="5"/>
        <v>16.02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40</f>
        <v>40</v>
      </c>
      <c r="X18" t="s">
        <v>62</v>
      </c>
      <c r="Y18">
        <f>W18</f>
        <v>40</v>
      </c>
      <c r="Z18" t="s">
        <v>65</v>
      </c>
      <c r="AA18">
        <f>W18</f>
        <v>40</v>
      </c>
      <c r="AB18" t="s">
        <v>68</v>
      </c>
      <c r="AC18">
        <f t="shared" si="7"/>
        <v>40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91</v>
      </c>
      <c r="D24">
        <v>1.8</v>
      </c>
      <c r="H24">
        <f>D24</f>
        <v>1.8</v>
      </c>
    </row>
    <row r="25" spans="1:29" x14ac:dyDescent="0.25">
      <c r="C25" t="s">
        <v>80</v>
      </c>
      <c r="H25">
        <f t="shared" si="8"/>
        <v>0</v>
      </c>
      <c r="J25">
        <f t="shared" si="9"/>
        <v>0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151.85500000000002</v>
      </c>
      <c r="E29" t="s">
        <v>49</v>
      </c>
      <c r="F29">
        <f>SUM(F9:F28)</f>
        <v>27.391999999999996</v>
      </c>
      <c r="G29" t="s">
        <v>50</v>
      </c>
      <c r="H29">
        <f>SUM(H9:H28)</f>
        <v>627.80949999999996</v>
      </c>
      <c r="I29" t="s">
        <v>51</v>
      </c>
      <c r="J29">
        <f>SUM(J9:J28)</f>
        <v>58.423000000000002</v>
      </c>
    </row>
    <row r="30" spans="1:29" x14ac:dyDescent="0.25">
      <c r="C30" t="s">
        <v>70</v>
      </c>
      <c r="K30" t="s">
        <v>73</v>
      </c>
      <c r="L30">
        <f>(SQRT((2*D29+H29)^2+(2*F29+J29)^2))/3</f>
        <v>312.7910917545891</v>
      </c>
      <c r="M30" t="s">
        <v>74</v>
      </c>
      <c r="N30">
        <f>SQRT(D29^2+F29^2)</f>
        <v>154.30574418666339</v>
      </c>
    </row>
    <row r="31" spans="1:29" x14ac:dyDescent="0.25">
      <c r="C31" t="s">
        <v>75</v>
      </c>
      <c r="D31">
        <f>SQRT((400^2/(3*L31^2*I8^2))-F29^2)-D29</f>
        <v>170.33157683958342</v>
      </c>
      <c r="E31" t="s">
        <v>77</v>
      </c>
      <c r="F31" t="e">
        <f>SQRT((400^2/(3*M8^2*N31^2))-F29^2)-D29</f>
        <v>#DIV/0!</v>
      </c>
      <c r="K31" t="s">
        <v>71</v>
      </c>
      <c r="L31">
        <f>0.6-0.0025*L30+0.114*L30^0.5-0.13*L30^0.33</f>
        <v>0.96849528459588341</v>
      </c>
      <c r="M31" t="s">
        <v>72</v>
      </c>
      <c r="N31">
        <f>0.6-0.0025*N30+0.114*N30^0.5-0.13*N30^0.33</f>
        <v>0.94468108754209446</v>
      </c>
    </row>
    <row r="32" spans="1:29" x14ac:dyDescent="0.25">
      <c r="H32" t="s">
        <v>47</v>
      </c>
      <c r="K32" t="s">
        <v>75</v>
      </c>
      <c r="L32">
        <f>D31+D29</f>
        <v>322.18657683958344</v>
      </c>
      <c r="M32" t="s">
        <v>77</v>
      </c>
      <c r="N32" t="e">
        <f>D29+F31</f>
        <v>#DIV/0!</v>
      </c>
    </row>
    <row r="33" spans="3:24" x14ac:dyDescent="0.25">
      <c r="K33" t="s">
        <v>76</v>
      </c>
      <c r="L33">
        <f>D31+H29</f>
        <v>798.14107683958332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170</v>
      </c>
      <c r="U38" t="s">
        <v>89</v>
      </c>
      <c r="V38" t="s">
        <v>88</v>
      </c>
    </row>
    <row r="39" spans="3:24" x14ac:dyDescent="0.25">
      <c r="C39">
        <f>(2*D39*((E39*F39+G39*H39)*I39)/1000)</f>
        <v>5.9772000000000007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170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3</v>
      </c>
      <c r="U39">
        <f>(C39/380)*100</f>
        <v>1.5729473684210529</v>
      </c>
      <c r="V39">
        <f>380-C39</f>
        <v>374.02280000000002</v>
      </c>
    </row>
    <row r="40" spans="3:24" x14ac:dyDescent="0.25">
      <c r="C40">
        <f>(2*D40*((E40*F40+G40*H40)*I40)/1000)</f>
        <v>0.32799599999999995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3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40</v>
      </c>
      <c r="U40">
        <f>(C40/V39)*100</f>
        <v>8.7694119182039149E-2</v>
      </c>
      <c r="V40">
        <f>V39-C40</f>
        <v>373.69480400000003</v>
      </c>
      <c r="X40">
        <f>U39+U40</f>
        <v>1.6606414876030919</v>
      </c>
    </row>
    <row r="41" spans="3:24" x14ac:dyDescent="0.25">
      <c r="C41">
        <f>(2*D41*((E41*F41+G41*H41)*I41)/1000)</f>
        <v>11.888479999999998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40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3.1813340385647955</v>
      </c>
      <c r="V41">
        <f t="shared" ref="V41" si="17">V40-C41</f>
        <v>361.80632400000002</v>
      </c>
      <c r="W41">
        <f>V41/1.73</f>
        <v>209.13660346820811</v>
      </c>
      <c r="X41">
        <f>X40+U41</f>
        <v>4.8419755261678876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209.13660346820811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209.13660346820811</v>
      </c>
    </row>
    <row r="44" spans="3:24" x14ac:dyDescent="0.25">
      <c r="U44">
        <f>SUM(U39:U42)</f>
        <v>4.8419755261678876</v>
      </c>
    </row>
    <row r="49" spans="6:7" x14ac:dyDescent="0.25">
      <c r="G49" t="s">
        <v>92</v>
      </c>
    </row>
    <row r="50" spans="6:7" x14ac:dyDescent="0.25">
      <c r="F50">
        <f>(1.02+0.98*2.7^(-(3/(F29/D29))))</f>
        <v>1.0200000656264825</v>
      </c>
      <c r="G50">
        <f>1.2*M8*F50</f>
        <v>0</v>
      </c>
    </row>
    <row r="51" spans="6:7" x14ac:dyDescent="0.25">
      <c r="G51">
        <f>1.2*I8*F50</f>
        <v>0.90263445989352764</v>
      </c>
    </row>
  </sheetData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A615A-7183-4B9D-99C3-9387070A7467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90.229025804136555</v>
      </c>
      <c r="D2" s="5">
        <f>K2</f>
        <v>30.000281390677753</v>
      </c>
      <c r="E2" s="5">
        <f>(F2*G2)/(H2^2)</f>
        <v>0.21123612421896129</v>
      </c>
      <c r="F2" s="5">
        <v>19.579999999999998</v>
      </c>
      <c r="G2" s="5">
        <f>(I2^2)*J2</f>
        <v>0.38838102512168576</v>
      </c>
      <c r="H2" s="5">
        <v>6</v>
      </c>
      <c r="I2" s="5">
        <f>I8</f>
        <v>1.9707385040174299</v>
      </c>
      <c r="J2" s="5">
        <v>0.1</v>
      </c>
      <c r="K2" s="5">
        <f>L2+(M2-N2)*(O2/P2)^2</f>
        <v>30.000281390677753</v>
      </c>
      <c r="L2" s="5">
        <v>30</v>
      </c>
      <c r="M2" s="5">
        <v>70</v>
      </c>
      <c r="N2" s="5">
        <f>25</f>
        <v>25</v>
      </c>
      <c r="O2" s="5">
        <f>0.1</f>
        <v>0.1</v>
      </c>
      <c r="P2" s="5">
        <f>Q2</f>
        <v>39.99</v>
      </c>
      <c r="Q2" s="6">
        <f>43*0.93</f>
        <v>39.99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1.2334444911796714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1.9707385040174299</v>
      </c>
      <c r="P8" t="s">
        <v>78</v>
      </c>
      <c r="Q8">
        <f>1.73*400/SQRT((2*L32+L33)^2+(2*F29+J29))</f>
        <v>1.297572944950143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0.65</v>
      </c>
      <c r="E11" t="s">
        <v>20</v>
      </c>
      <c r="F11">
        <v>0.17</v>
      </c>
      <c r="G11" t="s">
        <v>19</v>
      </c>
      <c r="H11">
        <f>D11</f>
        <v>0.65</v>
      </c>
      <c r="I11" t="s">
        <v>20</v>
      </c>
      <c r="J11">
        <f>F11</f>
        <v>0.17</v>
      </c>
    </row>
    <row r="14" spans="2:29" x14ac:dyDescent="0.25">
      <c r="B14" t="s">
        <v>98</v>
      </c>
    </row>
    <row r="16" spans="2:29" x14ac:dyDescent="0.25">
      <c r="B16" s="10" t="s">
        <v>93</v>
      </c>
      <c r="C16" t="s">
        <v>21</v>
      </c>
      <c r="D16">
        <f>N16*W16/2</f>
        <v>10.965</v>
      </c>
      <c r="E16" t="s">
        <v>27</v>
      </c>
      <c r="F16">
        <f>P16*Y16/2</f>
        <v>5.0999999999999996</v>
      </c>
      <c r="G16" t="s">
        <v>33</v>
      </c>
      <c r="H16">
        <f>R16*AA16/2</f>
        <v>49.342500000000001</v>
      </c>
      <c r="I16" t="s">
        <v>34</v>
      </c>
      <c r="J16">
        <f>T16*AC16/2</f>
        <v>22.950000000000003</v>
      </c>
      <c r="M16" t="s">
        <v>21</v>
      </c>
      <c r="N16">
        <f>0.258/2</f>
        <v>0.129</v>
      </c>
      <c r="O16" t="s">
        <v>27</v>
      </c>
      <c r="P16">
        <f>0.06</f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8" si="1">4.5*P16</f>
        <v>0.27</v>
      </c>
      <c r="V16" t="s">
        <v>54</v>
      </c>
      <c r="W16">
        <v>170</v>
      </c>
      <c r="X16" t="s">
        <v>60</v>
      </c>
      <c r="Y16">
        <f>W16</f>
        <v>170</v>
      </c>
      <c r="Z16" t="s">
        <v>63</v>
      </c>
      <c r="AA16">
        <f>W16</f>
        <v>170</v>
      </c>
      <c r="AB16" t="s">
        <v>66</v>
      </c>
      <c r="AC16">
        <f>Y16</f>
        <v>170</v>
      </c>
    </row>
    <row r="17" spans="1:29" ht="34.5" x14ac:dyDescent="0.25">
      <c r="A17" s="11" t="s">
        <v>107</v>
      </c>
      <c r="B17" s="10" t="s">
        <v>94</v>
      </c>
      <c r="C17" t="s">
        <v>22</v>
      </c>
      <c r="D17">
        <f t="shared" ref="D17:D21" si="2">N17*W17</f>
        <v>2.96</v>
      </c>
      <c r="E17" t="s">
        <v>28</v>
      </c>
      <c r="F17">
        <f t="shared" ref="F17:F21" si="3">P17*Y17</f>
        <v>0.26400000000000001</v>
      </c>
      <c r="G17" t="s">
        <v>42</v>
      </c>
      <c r="H17">
        <f t="shared" ref="H17:H21" si="4">R17*AA17</f>
        <v>13.32</v>
      </c>
      <c r="I17" t="s">
        <v>37</v>
      </c>
      <c r="J17">
        <f t="shared" ref="J17:J21" si="5">T17*AC17</f>
        <v>1.1880000000000002</v>
      </c>
      <c r="M17" t="s">
        <v>22</v>
      </c>
      <c r="N17"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4</v>
      </c>
      <c r="X17" t="s">
        <v>61</v>
      </c>
      <c r="Y17">
        <f>W17</f>
        <v>4</v>
      </c>
      <c r="Z17" t="s">
        <v>64</v>
      </c>
      <c r="AA17">
        <f t="shared" ref="AA17" si="6">W17</f>
        <v>4</v>
      </c>
      <c r="AB17" t="s">
        <v>67</v>
      </c>
      <c r="AC17">
        <f t="shared" ref="AC17:AC18" si="7">Y17</f>
        <v>4</v>
      </c>
    </row>
    <row r="18" spans="1:29" ht="34.5" x14ac:dyDescent="0.25">
      <c r="A18" s="11" t="s">
        <v>105</v>
      </c>
      <c r="B18" s="10" t="s">
        <v>123</v>
      </c>
      <c r="C18" t="s">
        <v>23</v>
      </c>
      <c r="D18">
        <f>N18*W18</f>
        <v>30.7</v>
      </c>
      <c r="E18" t="s">
        <v>29</v>
      </c>
      <c r="F18">
        <f t="shared" si="3"/>
        <v>0.8899999999999999</v>
      </c>
      <c r="G18" t="s">
        <v>43</v>
      </c>
      <c r="H18">
        <f t="shared" si="4"/>
        <v>138.15</v>
      </c>
      <c r="I18" t="s">
        <v>38</v>
      </c>
      <c r="J18">
        <f t="shared" si="5"/>
        <v>4.0049999999999999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10</f>
        <v>10</v>
      </c>
      <c r="X18" t="s">
        <v>62</v>
      </c>
      <c r="Y18">
        <f>W18</f>
        <v>10</v>
      </c>
      <c r="Z18" t="s">
        <v>65</v>
      </c>
      <c r="AA18">
        <f>W18</f>
        <v>10</v>
      </c>
      <c r="AB18" t="s">
        <v>68</v>
      </c>
      <c r="AC18">
        <f t="shared" si="7"/>
        <v>10</v>
      </c>
    </row>
    <row r="19" spans="1:29" x14ac:dyDescent="0.25"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35</v>
      </c>
      <c r="D22">
        <f>2.15+0.75</f>
        <v>2.9</v>
      </c>
      <c r="E22" t="s">
        <v>36</v>
      </c>
      <c r="F22">
        <f>1.2</f>
        <v>1.2</v>
      </c>
      <c r="G22" t="s">
        <v>35</v>
      </c>
      <c r="H22">
        <f>D22</f>
        <v>2.9</v>
      </c>
      <c r="I22" t="s">
        <v>36</v>
      </c>
      <c r="J22">
        <f>F22</f>
        <v>1.2</v>
      </c>
    </row>
    <row r="23" spans="1:29" x14ac:dyDescent="0.25">
      <c r="C23" t="s">
        <v>19</v>
      </c>
      <c r="D23">
        <f>7+1.8</f>
        <v>8.8000000000000007</v>
      </c>
      <c r="E23" t="s">
        <v>20</v>
      </c>
      <c r="F23">
        <f>4.5</f>
        <v>4.5</v>
      </c>
      <c r="G23" t="s">
        <v>19</v>
      </c>
      <c r="H23">
        <f t="shared" ref="H23:H28" si="8">D23</f>
        <v>8.8000000000000007</v>
      </c>
      <c r="I23" t="s">
        <v>20</v>
      </c>
      <c r="J23">
        <f t="shared" ref="J23:J28" si="9">F23</f>
        <v>4.5</v>
      </c>
    </row>
    <row r="24" spans="1:29" x14ac:dyDescent="0.25">
      <c r="C24" t="s">
        <v>91</v>
      </c>
      <c r="D24">
        <v>1.8</v>
      </c>
      <c r="H24">
        <f>D24</f>
        <v>1.8</v>
      </c>
    </row>
    <row r="25" spans="1:29" x14ac:dyDescent="0.25">
      <c r="C25" t="s">
        <v>80</v>
      </c>
      <c r="H25">
        <f t="shared" si="8"/>
        <v>0</v>
      </c>
      <c r="J25">
        <f t="shared" si="9"/>
        <v>0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60.495000000000005</v>
      </c>
      <c r="E29" t="s">
        <v>49</v>
      </c>
      <c r="F29">
        <f>SUM(F9:F28)</f>
        <v>24.787999999999997</v>
      </c>
      <c r="G29" t="s">
        <v>50</v>
      </c>
      <c r="H29">
        <f>SUM(H9:H28)</f>
        <v>216.68950000000004</v>
      </c>
      <c r="I29" t="s">
        <v>51</v>
      </c>
      <c r="J29">
        <f>SUM(J9:J28)</f>
        <v>46.705000000000013</v>
      </c>
    </row>
    <row r="30" spans="1:29" x14ac:dyDescent="0.25">
      <c r="C30" t="s">
        <v>70</v>
      </c>
      <c r="K30" t="s">
        <v>73</v>
      </c>
      <c r="L30">
        <f>(SQRT((2*D29+H29)^2+(2*F29+J29)^2))/3</f>
        <v>117.0458009504779</v>
      </c>
      <c r="M30" t="s">
        <v>74</v>
      </c>
      <c r="N30">
        <f>SQRT(D29^2+F29^2)</f>
        <v>65.37652460172535</v>
      </c>
    </row>
    <row r="31" spans="1:29" x14ac:dyDescent="0.25">
      <c r="C31" t="s">
        <v>75</v>
      </c>
      <c r="D31">
        <f>SQRT((400^2/(3*L31^2*I8^2))-F29^2)-D29</f>
        <v>65.17785835715101</v>
      </c>
      <c r="E31" t="s">
        <v>77</v>
      </c>
      <c r="F31" t="e">
        <f>SQRT((400^2/(3*M8^2*N31^2))-F29^2)-D29</f>
        <v>#DIV/0!</v>
      </c>
      <c r="K31" t="s">
        <v>71</v>
      </c>
      <c r="L31">
        <f>0.6-0.0025*L30+0.114*L30^0.5-0.13*L30^0.33</f>
        <v>0.91483137896311084</v>
      </c>
      <c r="M31" t="s">
        <v>72</v>
      </c>
      <c r="N31">
        <f>0.6-0.0025*N30+0.114*N30^0.5-0.13*N30^0.33</f>
        <v>0.84185916619652801</v>
      </c>
    </row>
    <row r="32" spans="1:29" x14ac:dyDescent="0.25">
      <c r="H32" t="s">
        <v>47</v>
      </c>
      <c r="K32" t="s">
        <v>75</v>
      </c>
      <c r="L32">
        <f>D31+D29</f>
        <v>125.67285835715101</v>
      </c>
      <c r="M32" t="s">
        <v>77</v>
      </c>
      <c r="N32" t="e">
        <f>D29+F31</f>
        <v>#DIV/0!</v>
      </c>
    </row>
    <row r="33" spans="3:24" x14ac:dyDescent="0.25">
      <c r="K33" t="s">
        <v>76</v>
      </c>
      <c r="L33">
        <f>D31+H29</f>
        <v>281.86735835715103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170</v>
      </c>
      <c r="U38" t="s">
        <v>89</v>
      </c>
      <c r="V38" t="s">
        <v>88</v>
      </c>
    </row>
    <row r="39" spans="3:24" x14ac:dyDescent="0.25">
      <c r="C39">
        <f>(2*D39*((E39*F39+G39*H39)*I39)/1000)</f>
        <v>5.9772000000000007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170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4</v>
      </c>
      <c r="U39">
        <f>(C39/380)*100</f>
        <v>1.5729473684210529</v>
      </c>
      <c r="V39">
        <f>380-C39</f>
        <v>374.02280000000002</v>
      </c>
    </row>
    <row r="40" spans="3:24" x14ac:dyDescent="0.25">
      <c r="C40">
        <f>(2*D40*((E40*F40+G40*H40)*I40)/1000)</f>
        <v>0.43732799999999999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10</v>
      </c>
      <c r="U40">
        <f>(C40/V39)*100</f>
        <v>0.11692549224271889</v>
      </c>
      <c r="V40">
        <f>V39-C40</f>
        <v>373.58547200000004</v>
      </c>
      <c r="X40">
        <f>U39+U40</f>
        <v>1.6898728606637718</v>
      </c>
    </row>
    <row r="41" spans="3:24" x14ac:dyDescent="0.25">
      <c r="C41">
        <f>(2*D41*((E41*F41+G41*H41)*I41)/1000)</f>
        <v>2.9721199999999994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10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0.79556626870115521</v>
      </c>
      <c r="V41">
        <f t="shared" ref="V41" si="17">V40-C41</f>
        <v>370.61335200000002</v>
      </c>
      <c r="W41">
        <f>V41/1.73</f>
        <v>214.22737109826591</v>
      </c>
      <c r="X41">
        <f>X40+U41</f>
        <v>2.4854391293649272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214.22737109826591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214.22737109826591</v>
      </c>
    </row>
    <row r="44" spans="3:24" x14ac:dyDescent="0.25">
      <c r="U44">
        <f>SUM(U39:U42)</f>
        <v>2.4854391293649272</v>
      </c>
    </row>
    <row r="49" spans="6:7" x14ac:dyDescent="0.25">
      <c r="G49" t="s">
        <v>92</v>
      </c>
    </row>
    <row r="50" spans="6:7" x14ac:dyDescent="0.25">
      <c r="F50">
        <f>(1.02+0.98*2.7^(-(3/(F29/D29))))</f>
        <v>1.0206807728510447</v>
      </c>
      <c r="G50">
        <f>1.2*M8*F50</f>
        <v>0</v>
      </c>
    </row>
    <row r="51" spans="6:7" x14ac:dyDescent="0.25">
      <c r="G51">
        <f>1.2*I8*F50</f>
        <v>2.4137938792413864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К1</vt:lpstr>
      <vt:lpstr>К1"</vt:lpstr>
      <vt:lpstr>К1.1</vt:lpstr>
      <vt:lpstr>К2</vt:lpstr>
      <vt:lpstr>К2"</vt:lpstr>
      <vt:lpstr>К2.1</vt:lpstr>
      <vt:lpstr>К3</vt:lpstr>
      <vt:lpstr>К3"</vt:lpstr>
      <vt:lpstr>К3.1</vt:lpstr>
      <vt:lpstr>К4</vt:lpstr>
      <vt:lpstr>К4"</vt:lpstr>
      <vt:lpstr>К4.1</vt:lpstr>
      <vt:lpstr>К5</vt:lpstr>
      <vt:lpstr>К5"</vt:lpstr>
      <vt:lpstr>К5.1</vt:lpstr>
      <vt:lpstr>К6</vt:lpstr>
      <vt:lpstr>К6"</vt:lpstr>
      <vt:lpstr>К6.1</vt:lpstr>
      <vt:lpstr>К7</vt:lpstr>
      <vt:lpstr>К7" </vt:lpstr>
      <vt:lpstr>К7.1 </vt:lpstr>
    </vt:vector>
  </TitlesOfParts>
  <Company>knpp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Скворцов Андрей Викторович</dc:creator>
  <cp:lastModifiedBy>User</cp:lastModifiedBy>
  <dcterms:created xsi:type="dcterms:W3CDTF">2016-08-31T12:15:31Z</dcterms:created>
  <dcterms:modified xsi:type="dcterms:W3CDTF">2025-02-19T11:17:23Z</dcterms:modified>
</cp:coreProperties>
</file>